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A\"/>
    </mc:Choice>
  </mc:AlternateContent>
  <xr:revisionPtr revIDLastSave="0" documentId="13_ncr:1_{C10E986A-1F74-44FC-AD7F-50CAA345E14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2" i="1" l="1"/>
  <c r="Q13" i="1"/>
  <c r="P13" i="1"/>
  <c r="Q14" i="1"/>
  <c r="P14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7" i="1" l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<sst xmlns="http://schemas.openxmlformats.org/spreadsheetml/2006/main" count="33" uniqueCount="32">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</sst>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-8.8461662054342014</c:v>
                </c:pt>
                <c:pt idx="1">
                  <c:v>10.288966562365204</c:v>
                </c:pt>
                <c:pt idx="2">
                  <c:v>0.42409933016460855</c:v>
                </c:pt>
                <c:pt idx="3">
                  <c:v>6.5592320979644683</c:v>
                </c:pt>
                <c:pt idx="4">
                  <c:v>-3.3056351342361268</c:v>
                </c:pt>
                <c:pt idx="5">
                  <c:v>15.829497633563278</c:v>
                </c:pt>
                <c:pt idx="6">
                  <c:v>-11.035369598637317</c:v>
                </c:pt>
                <c:pt idx="7">
                  <c:v>-18.900236830837457</c:v>
                </c:pt>
                <c:pt idx="8">
                  <c:v>2.2348959369619479</c:v>
                </c:pt>
                <c:pt idx="9">
                  <c:v>-2.6299712952386471</c:v>
                </c:pt>
                <c:pt idx="10">
                  <c:v>-0.49483852743924217</c:v>
                </c:pt>
                <c:pt idx="11">
                  <c:v>7.6402942403606176</c:v>
                </c:pt>
                <c:pt idx="12">
                  <c:v>-12.224572991839977</c:v>
                </c:pt>
                <c:pt idx="13">
                  <c:v>14.910559775959427</c:v>
                </c:pt>
                <c:pt idx="14">
                  <c:v>-1.9543074562407128</c:v>
                </c:pt>
                <c:pt idx="15">
                  <c:v>-15.819174688441308</c:v>
                </c:pt>
                <c:pt idx="16">
                  <c:v>-10.684041920641903</c:v>
                </c:pt>
                <c:pt idx="17">
                  <c:v>-2.5489091528424979</c:v>
                </c:pt>
                <c:pt idx="18">
                  <c:v>-0.41377638504263814</c:v>
                </c:pt>
                <c:pt idx="19">
                  <c:v>5.7213563827567668</c:v>
                </c:pt>
                <c:pt idx="20">
                  <c:v>-6.1435108494438282</c:v>
                </c:pt>
                <c:pt idx="21">
                  <c:v>-13.008378081644423</c:v>
                </c:pt>
                <c:pt idx="22">
                  <c:v>36.126754686155437</c:v>
                </c:pt>
                <c:pt idx="23">
                  <c:v>3.2618874539548415</c:v>
                </c:pt>
                <c:pt idx="24">
                  <c:v>4.3970202217542464</c:v>
                </c:pt>
                <c:pt idx="25">
                  <c:v>0.53215298955410617</c:v>
                </c:pt>
                <c:pt idx="26">
                  <c:v>3.6672857573535111</c:v>
                </c:pt>
                <c:pt idx="27">
                  <c:v>1.8024185251529161</c:v>
                </c:pt>
                <c:pt idx="28">
                  <c:v>1.9375512929523211</c:v>
                </c:pt>
                <c:pt idx="29">
                  <c:v>-0.92731593924781919</c:v>
                </c:pt>
                <c:pt idx="30">
                  <c:v>2.2078168285515858</c:v>
                </c:pt>
                <c:pt idx="31">
                  <c:v>-0.65705040364900924</c:v>
                </c:pt>
                <c:pt idx="32">
                  <c:v>17.478082364150396</c:v>
                </c:pt>
                <c:pt idx="33">
                  <c:v>9.6132151319502555</c:v>
                </c:pt>
                <c:pt idx="34">
                  <c:v>-28.25165210025034</c:v>
                </c:pt>
                <c:pt idx="35">
                  <c:v>41.883480667549065</c:v>
                </c:pt>
                <c:pt idx="36">
                  <c:v>15.018613435348925</c:v>
                </c:pt>
                <c:pt idx="37">
                  <c:v>42.15374620314833</c:v>
                </c:pt>
                <c:pt idx="38">
                  <c:v>-1.7111210290522649</c:v>
                </c:pt>
                <c:pt idx="39">
                  <c:v>-7.57598826125286</c:v>
                </c:pt>
                <c:pt idx="40">
                  <c:v>4.5591445065469998</c:v>
                </c:pt>
                <c:pt idx="41">
                  <c:v>29.694277274346405</c:v>
                </c:pt>
                <c:pt idx="42">
                  <c:v>15.82941004214581</c:v>
                </c:pt>
                <c:pt idx="43">
                  <c:v>2.9645428099452147</c:v>
                </c:pt>
                <c:pt idx="44">
                  <c:v>15.099675577745074</c:v>
                </c:pt>
                <c:pt idx="45">
                  <c:v>21.234808345544479</c:v>
                </c:pt>
                <c:pt idx="46">
                  <c:v>31.369941113343884</c:v>
                </c:pt>
                <c:pt idx="47">
                  <c:v>13.505073881143744</c:v>
                </c:pt>
                <c:pt idx="48">
                  <c:v>22.640206648943149</c:v>
                </c:pt>
                <c:pt idx="49">
                  <c:v>53.775339416742554</c:v>
                </c:pt>
                <c:pt idx="50">
                  <c:v>17.910472184541959</c:v>
                </c:pt>
                <c:pt idx="51">
                  <c:v>28.045604952341819</c:v>
                </c:pt>
                <c:pt idx="52">
                  <c:v>35.180737720141224</c:v>
                </c:pt>
                <c:pt idx="53">
                  <c:v>47.315870487940629</c:v>
                </c:pt>
                <c:pt idx="54">
                  <c:v>9.4510032557400336</c:v>
                </c:pt>
                <c:pt idx="55">
                  <c:v>-3.4138639764601066</c:v>
                </c:pt>
                <c:pt idx="56">
                  <c:v>23.721268791339298</c:v>
                </c:pt>
                <c:pt idx="57">
                  <c:v>43.856401559138703</c:v>
                </c:pt>
                <c:pt idx="58">
                  <c:v>21.991534326938563</c:v>
                </c:pt>
                <c:pt idx="59">
                  <c:v>29.126667094737968</c:v>
                </c:pt>
                <c:pt idx="60">
                  <c:v>30.261799862537373</c:v>
                </c:pt>
                <c:pt idx="61">
                  <c:v>36.396932630336778</c:v>
                </c:pt>
                <c:pt idx="62">
                  <c:v>40.532065398136638</c:v>
                </c:pt>
                <c:pt idx="63">
                  <c:v>32.667198165936043</c:v>
                </c:pt>
                <c:pt idx="64">
                  <c:v>20.802330933735448</c:v>
                </c:pt>
                <c:pt idx="65">
                  <c:v>25.937463701534853</c:v>
                </c:pt>
                <c:pt idx="66">
                  <c:v>50.072596469334712</c:v>
                </c:pt>
                <c:pt idx="67">
                  <c:v>36.207729237134117</c:v>
                </c:pt>
                <c:pt idx="68">
                  <c:v>41.342862004933522</c:v>
                </c:pt>
                <c:pt idx="69">
                  <c:v>29.477994772733382</c:v>
                </c:pt>
                <c:pt idx="70">
                  <c:v>2.613127540532787</c:v>
                </c:pt>
                <c:pt idx="71">
                  <c:v>38.748260308332192</c:v>
                </c:pt>
                <c:pt idx="72">
                  <c:v>38.883393076131597</c:v>
                </c:pt>
                <c:pt idx="73">
                  <c:v>13.018525843931457</c:v>
                </c:pt>
                <c:pt idx="74">
                  <c:v>27.153658611730862</c:v>
                </c:pt>
                <c:pt idx="75">
                  <c:v>29.288791379530267</c:v>
                </c:pt>
                <c:pt idx="76">
                  <c:v>0.42392414732967154</c:v>
                </c:pt>
                <c:pt idx="77">
                  <c:v>-11.440943084870469</c:v>
                </c:pt>
                <c:pt idx="78">
                  <c:v>13.694189682928936</c:v>
                </c:pt>
                <c:pt idx="79">
                  <c:v>-2.1706775492716588</c:v>
                </c:pt>
                <c:pt idx="80">
                  <c:v>3.9644552185282009</c:v>
                </c:pt>
                <c:pt idx="81">
                  <c:v>-7.9004120136723941</c:v>
                </c:pt>
                <c:pt idx="82">
                  <c:v>-6.7652792458729891</c:v>
                </c:pt>
                <c:pt idx="83">
                  <c:v>-9.6301464780735841</c:v>
                </c:pt>
                <c:pt idx="84">
                  <c:v>15.504986289726276</c:v>
                </c:pt>
                <c:pt idx="85">
                  <c:v>10.640119057525681</c:v>
                </c:pt>
                <c:pt idx="86">
                  <c:v>-0.22474817467491448</c:v>
                </c:pt>
                <c:pt idx="87">
                  <c:v>-12.08961540687551</c:v>
                </c:pt>
                <c:pt idx="88">
                  <c:v>-18.95448263907565</c:v>
                </c:pt>
                <c:pt idx="89">
                  <c:v>-7.8193498712762448</c:v>
                </c:pt>
                <c:pt idx="90">
                  <c:v>-19.68421710347684</c:v>
                </c:pt>
                <c:pt idx="91">
                  <c:v>28.45091566432302</c:v>
                </c:pt>
                <c:pt idx="92">
                  <c:v>-13.413951567877575</c:v>
                </c:pt>
                <c:pt idx="93">
                  <c:v>-15.27881880007817</c:v>
                </c:pt>
                <c:pt idx="94">
                  <c:v>-26.143686032278765</c:v>
                </c:pt>
                <c:pt idx="95">
                  <c:v>-15.008553264478905</c:v>
                </c:pt>
                <c:pt idx="96">
                  <c:v>-5.8734204966795005</c:v>
                </c:pt>
                <c:pt idx="97">
                  <c:v>-5.7382877288800955</c:v>
                </c:pt>
                <c:pt idx="98">
                  <c:v>-28.603154961080691</c:v>
                </c:pt>
                <c:pt idx="99">
                  <c:v>-26.468022193280831</c:v>
                </c:pt>
                <c:pt idx="100">
                  <c:v>-15.332889425481426</c:v>
                </c:pt>
                <c:pt idx="101">
                  <c:v>-3.1977566576820209</c:v>
                </c:pt>
                <c:pt idx="102">
                  <c:v>-27.062623889882161</c:v>
                </c:pt>
                <c:pt idx="103">
                  <c:v>-21.927491122082756</c:v>
                </c:pt>
                <c:pt idx="104">
                  <c:v>-37.792358354283351</c:v>
                </c:pt>
                <c:pt idx="105">
                  <c:v>-9.6572255864839462</c:v>
                </c:pt>
                <c:pt idx="106">
                  <c:v>-18.522092818684087</c:v>
                </c:pt>
                <c:pt idx="107">
                  <c:v>-0.38696005088468155</c:v>
                </c:pt>
                <c:pt idx="108">
                  <c:v>-20.251827283085277</c:v>
                </c:pt>
                <c:pt idx="109">
                  <c:v>-20.116694515285872</c:v>
                </c:pt>
                <c:pt idx="110">
                  <c:v>-29.981561747486012</c:v>
                </c:pt>
                <c:pt idx="111">
                  <c:v>-32.846428979686607</c:v>
                </c:pt>
                <c:pt idx="112">
                  <c:v>-46.711296211887202</c:v>
                </c:pt>
                <c:pt idx="113">
                  <c:v>-31.576163444087342</c:v>
                </c:pt>
                <c:pt idx="114">
                  <c:v>-26.441030676287937</c:v>
                </c:pt>
                <c:pt idx="115">
                  <c:v>-35.305897908488532</c:v>
                </c:pt>
                <c:pt idx="116">
                  <c:v>-11.170765140689127</c:v>
                </c:pt>
                <c:pt idx="117">
                  <c:v>-40.035632372889268</c:v>
                </c:pt>
                <c:pt idx="118">
                  <c:v>-22.900499605089863</c:v>
                </c:pt>
                <c:pt idx="119">
                  <c:v>-25.765366837290458</c:v>
                </c:pt>
                <c:pt idx="120">
                  <c:v>-14.630234069491053</c:v>
                </c:pt>
                <c:pt idx="121">
                  <c:v>-25.495101301691193</c:v>
                </c:pt>
                <c:pt idx="122">
                  <c:v>-11.359968533891788</c:v>
                </c:pt>
                <c:pt idx="123">
                  <c:v>-19.224835766092383</c:v>
                </c:pt>
                <c:pt idx="124">
                  <c:v>6.9102970017074767</c:v>
                </c:pt>
                <c:pt idx="125">
                  <c:v>-4.9545702304931183</c:v>
                </c:pt>
                <c:pt idx="126">
                  <c:v>-36.819437462693713</c:v>
                </c:pt>
                <c:pt idx="127">
                  <c:v>-34.684304694894308</c:v>
                </c:pt>
                <c:pt idx="128">
                  <c:v>-16.549171927094449</c:v>
                </c:pt>
                <c:pt idx="129">
                  <c:v>6.5859608407049564</c:v>
                </c:pt>
                <c:pt idx="130">
                  <c:v>-5.2789063914956387</c:v>
                </c:pt>
                <c:pt idx="131">
                  <c:v>6.8562263763037663</c:v>
                </c:pt>
                <c:pt idx="132">
                  <c:v>-5.008640855896374</c:v>
                </c:pt>
                <c:pt idx="133">
                  <c:v>23.126491911903031</c:v>
                </c:pt>
                <c:pt idx="134">
                  <c:v>19.261624679702436</c:v>
                </c:pt>
                <c:pt idx="135">
                  <c:v>31.396757447502296</c:v>
                </c:pt>
                <c:pt idx="136">
                  <c:v>35.531890215301701</c:v>
                </c:pt>
                <c:pt idx="137">
                  <c:v>35.667022983101106</c:v>
                </c:pt>
                <c:pt idx="138">
                  <c:v>31.802155750900511</c:v>
                </c:pt>
                <c:pt idx="139">
                  <c:v>38.93728851870037</c:v>
                </c:pt>
                <c:pt idx="140">
                  <c:v>45.072421286499775</c:v>
                </c:pt>
                <c:pt idx="141">
                  <c:v>70.20755405429918</c:v>
                </c:pt>
                <c:pt idx="142">
                  <c:v>69.342686822098585</c:v>
                </c:pt>
                <c:pt idx="143">
                  <c:v>78.477819589898445</c:v>
                </c:pt>
                <c:pt idx="144">
                  <c:v>65.61295235769785</c:v>
                </c:pt>
                <c:pt idx="145">
                  <c:v>87.748085125497255</c:v>
                </c:pt>
                <c:pt idx="146">
                  <c:v>86.883217893297115</c:v>
                </c:pt>
                <c:pt idx="147">
                  <c:v>96.01835066109652</c:v>
                </c:pt>
                <c:pt idx="148">
                  <c:v>116.15348342889592</c:v>
                </c:pt>
                <c:pt idx="149">
                  <c:v>95.28861619669533</c:v>
                </c:pt>
                <c:pt idx="150">
                  <c:v>123.42374896449519</c:v>
                </c:pt>
                <c:pt idx="151">
                  <c:v>132.55888173229459</c:v>
                </c:pt>
                <c:pt idx="152">
                  <c:v>154.694014500094</c:v>
                </c:pt>
                <c:pt idx="153">
                  <c:v>184.8291472678934</c:v>
                </c:pt>
                <c:pt idx="154">
                  <c:v>159.96428003569326</c:v>
                </c:pt>
                <c:pt idx="155">
                  <c:v>201.09941280349267</c:v>
                </c:pt>
                <c:pt idx="156">
                  <c:v>211.23454557129207</c:v>
                </c:pt>
                <c:pt idx="157">
                  <c:v>203.36967833909193</c:v>
                </c:pt>
                <c:pt idx="158">
                  <c:v>220.50481110689134</c:v>
                </c:pt>
                <c:pt idx="159">
                  <c:v>225.63994387469074</c:v>
                </c:pt>
                <c:pt idx="160">
                  <c:v>230.77507664249015</c:v>
                </c:pt>
                <c:pt idx="161">
                  <c:v>260.91020941029001</c:v>
                </c:pt>
                <c:pt idx="162">
                  <c:v>279.04534217808941</c:v>
                </c:pt>
                <c:pt idx="163">
                  <c:v>305.18047494588882</c:v>
                </c:pt>
                <c:pt idx="164">
                  <c:v>322.31560771368822</c:v>
                </c:pt>
                <c:pt idx="165">
                  <c:v>291.45074048148808</c:v>
                </c:pt>
                <c:pt idx="166">
                  <c:v>385.58587324928749</c:v>
                </c:pt>
                <c:pt idx="167">
                  <c:v>403.72100601708689</c:v>
                </c:pt>
                <c:pt idx="168">
                  <c:v>417.85613878488675</c:v>
                </c:pt>
                <c:pt idx="169">
                  <c:v>430.99127155268616</c:v>
                </c:pt>
                <c:pt idx="170">
                  <c:v>489.12640432048556</c:v>
                </c:pt>
                <c:pt idx="171">
                  <c:v>581.26153708828497</c:v>
                </c:pt>
                <c:pt idx="172">
                  <c:v>548.39666985608483</c:v>
                </c:pt>
                <c:pt idx="173">
                  <c:v>566.53180262388423</c:v>
                </c:pt>
                <c:pt idx="174">
                  <c:v>617.66693539168364</c:v>
                </c:pt>
                <c:pt idx="175">
                  <c:v>644.80206815948304</c:v>
                </c:pt>
                <c:pt idx="176">
                  <c:v>703.9372009272829</c:v>
                </c:pt>
                <c:pt idx="177">
                  <c:v>750.07233369508231</c:v>
                </c:pt>
                <c:pt idx="178">
                  <c:v>822.20746646288171</c:v>
                </c:pt>
                <c:pt idx="179">
                  <c:v>830.34259923068157</c:v>
                </c:pt>
                <c:pt idx="180">
                  <c:v>856.47773199848098</c:v>
                </c:pt>
                <c:pt idx="181">
                  <c:v>905.61286476628038</c:v>
                </c:pt>
                <c:pt idx="182">
                  <c:v>968.74799753407979</c:v>
                </c:pt>
                <c:pt idx="183">
                  <c:v>1002.8831303018796</c:v>
                </c:pt>
                <c:pt idx="184">
                  <c:v>959.01826306967905</c:v>
                </c:pt>
                <c:pt idx="185">
                  <c:v>1027.1533958374785</c:v>
                </c:pt>
                <c:pt idx="186">
                  <c:v>1060.2885286052779</c:v>
                </c:pt>
                <c:pt idx="187">
                  <c:v>1030.4236613730777</c:v>
                </c:pt>
                <c:pt idx="188">
                  <c:v>1074.5587941408771</c:v>
                </c:pt>
                <c:pt idx="189">
                  <c:v>1106.6939269086765</c:v>
                </c:pt>
                <c:pt idx="190">
                  <c:v>1123.8290596764764</c:v>
                </c:pt>
                <c:pt idx="191">
                  <c:v>1090.9641924442758</c:v>
                </c:pt>
                <c:pt idx="192">
                  <c:v>1050.0993252120752</c:v>
                </c:pt>
                <c:pt idx="193">
                  <c:v>1073.2344579798746</c:v>
                </c:pt>
                <c:pt idx="194">
                  <c:v>1021.3695907476745</c:v>
                </c:pt>
                <c:pt idx="195">
                  <c:v>1010.5047235154739</c:v>
                </c:pt>
                <c:pt idx="196">
                  <c:v>1026.6398562832733</c:v>
                </c:pt>
                <c:pt idx="197">
                  <c:v>966.77498905107268</c:v>
                </c:pt>
                <c:pt idx="198">
                  <c:v>859.91012181887254</c:v>
                </c:pt>
                <c:pt idx="199">
                  <c:v>882.04525458667194</c:v>
                </c:pt>
                <c:pt idx="200">
                  <c:v>879.18038735447135</c:v>
                </c:pt>
                <c:pt idx="201">
                  <c:v>846.31552012227121</c:v>
                </c:pt>
                <c:pt idx="202">
                  <c:v>829.45065289007061</c:v>
                </c:pt>
                <c:pt idx="203">
                  <c:v>717.58578565787002</c:v>
                </c:pt>
                <c:pt idx="204">
                  <c:v>715.72091842566942</c:v>
                </c:pt>
                <c:pt idx="205">
                  <c:v>656.85605119346928</c:v>
                </c:pt>
                <c:pt idx="206">
                  <c:v>568.99118396126869</c:v>
                </c:pt>
                <c:pt idx="207">
                  <c:v>599.12631672906809</c:v>
                </c:pt>
                <c:pt idx="208">
                  <c:v>584.2614494968675</c:v>
                </c:pt>
                <c:pt idx="209">
                  <c:v>484.39658226466736</c:v>
                </c:pt>
                <c:pt idx="210">
                  <c:v>494.53171503246676</c:v>
                </c:pt>
                <c:pt idx="211">
                  <c:v>481.66684780026617</c:v>
                </c:pt>
                <c:pt idx="212">
                  <c:v>443.80198056806603</c:v>
                </c:pt>
                <c:pt idx="213">
                  <c:v>390.93711333586543</c:v>
                </c:pt>
                <c:pt idx="214">
                  <c:v>344.07224610366484</c:v>
                </c:pt>
                <c:pt idx="215">
                  <c:v>326.20737887146424</c:v>
                </c:pt>
                <c:pt idx="216">
                  <c:v>307.3425116392641</c:v>
                </c:pt>
                <c:pt idx="217">
                  <c:v>288.47764440706351</c:v>
                </c:pt>
                <c:pt idx="218">
                  <c:v>285.61277717486291</c:v>
                </c:pt>
                <c:pt idx="219">
                  <c:v>240.74790994266232</c:v>
                </c:pt>
                <c:pt idx="220">
                  <c:v>239.88304271046218</c:v>
                </c:pt>
                <c:pt idx="221">
                  <c:v>255.01817547826158</c:v>
                </c:pt>
                <c:pt idx="222">
                  <c:v>194.15330824606099</c:v>
                </c:pt>
                <c:pt idx="223">
                  <c:v>203.28844101386085</c:v>
                </c:pt>
                <c:pt idx="224">
                  <c:v>182.42357378166025</c:v>
                </c:pt>
                <c:pt idx="225">
                  <c:v>180.55870654945966</c:v>
                </c:pt>
                <c:pt idx="226">
                  <c:v>163.69383931725906</c:v>
                </c:pt>
                <c:pt idx="227">
                  <c:v>147.82897208505892</c:v>
                </c:pt>
                <c:pt idx="228">
                  <c:v>134.96410485285833</c:v>
                </c:pt>
                <c:pt idx="229">
                  <c:v>98.099237620657732</c:v>
                </c:pt>
                <c:pt idx="230">
                  <c:v>117.23437038845759</c:v>
                </c:pt>
                <c:pt idx="231">
                  <c:v>108.369503156257</c:v>
                </c:pt>
                <c:pt idx="232">
                  <c:v>94.504635924056402</c:v>
                </c:pt>
                <c:pt idx="233">
                  <c:v>125.63976869185581</c:v>
                </c:pt>
                <c:pt idx="234">
                  <c:v>76.774901459655666</c:v>
                </c:pt>
                <c:pt idx="235">
                  <c:v>88.910034227455071</c:v>
                </c:pt>
                <c:pt idx="236">
                  <c:v>97.045166995254476</c:v>
                </c:pt>
                <c:pt idx="237">
                  <c:v>55.180299763053881</c:v>
                </c:pt>
                <c:pt idx="238">
                  <c:v>31.315432530853741</c:v>
                </c:pt>
                <c:pt idx="239">
                  <c:v>49.450565298653146</c:v>
                </c:pt>
                <c:pt idx="240">
                  <c:v>41.585698066452551</c:v>
                </c:pt>
                <c:pt idx="241">
                  <c:v>42.720830834252411</c:v>
                </c:pt>
                <c:pt idx="242">
                  <c:v>42.855963602051816</c:v>
                </c:pt>
                <c:pt idx="243">
                  <c:v>31.991096369851221</c:v>
                </c:pt>
                <c:pt idx="244">
                  <c:v>23.126229137650625</c:v>
                </c:pt>
                <c:pt idx="245">
                  <c:v>13.261361905450485</c:v>
                </c:pt>
                <c:pt idx="246">
                  <c:v>11.39649467324989</c:v>
                </c:pt>
                <c:pt idx="247">
                  <c:v>25.531627441049295</c:v>
                </c:pt>
                <c:pt idx="248">
                  <c:v>19.6667602088487</c:v>
                </c:pt>
                <c:pt idx="249">
                  <c:v>-22.19810702335144</c:v>
                </c:pt>
                <c:pt idx="250">
                  <c:v>-23.062974255552035</c:v>
                </c:pt>
                <c:pt idx="251">
                  <c:v>5.0721585122473698</c:v>
                </c:pt>
                <c:pt idx="252">
                  <c:v>-7.7927087199527705</c:v>
                </c:pt>
                <c:pt idx="253">
                  <c:v>-15.657575952153366</c:v>
                </c:pt>
                <c:pt idx="254">
                  <c:v>-15.522443184353961</c:v>
                </c:pt>
                <c:pt idx="255">
                  <c:v>-28.387310416554556</c:v>
                </c:pt>
                <c:pt idx="256">
                  <c:v>-36.252177648754696</c:v>
                </c:pt>
                <c:pt idx="257">
                  <c:v>-7.1170448809552909</c:v>
                </c:pt>
                <c:pt idx="258">
                  <c:v>-12.981912113155886</c:v>
                </c:pt>
                <c:pt idx="259">
                  <c:v>-15.846779345356481</c:v>
                </c:pt>
                <c:pt idx="260">
                  <c:v>-41.711646577556621</c:v>
                </c:pt>
                <c:pt idx="261">
                  <c:v>-10.576513809757216</c:v>
                </c:pt>
                <c:pt idx="262">
                  <c:v>-41.441381041957811</c:v>
                </c:pt>
                <c:pt idx="263">
                  <c:v>-33.306248274157952</c:v>
                </c:pt>
                <c:pt idx="264">
                  <c:v>-24.171115506358547</c:v>
                </c:pt>
                <c:pt idx="265">
                  <c:v>-23.035982738559142</c:v>
                </c:pt>
                <c:pt idx="266">
                  <c:v>-31.900849970759737</c:v>
                </c:pt>
                <c:pt idx="267">
                  <c:v>-14.765717202959877</c:v>
                </c:pt>
                <c:pt idx="268">
                  <c:v>-30.630584435160472</c:v>
                </c:pt>
                <c:pt idx="269">
                  <c:v>-59.495451667361067</c:v>
                </c:pt>
                <c:pt idx="270">
                  <c:v>-22.360318899561662</c:v>
                </c:pt>
                <c:pt idx="271">
                  <c:v>-35.225186131761802</c:v>
                </c:pt>
                <c:pt idx="272">
                  <c:v>-24.090053363962397</c:v>
                </c:pt>
                <c:pt idx="273">
                  <c:v>-45.954920596162992</c:v>
                </c:pt>
                <c:pt idx="274">
                  <c:v>-30.819787828363133</c:v>
                </c:pt>
                <c:pt idx="275">
                  <c:v>-51.684655060563728</c:v>
                </c:pt>
                <c:pt idx="276">
                  <c:v>-48.549522292764323</c:v>
                </c:pt>
                <c:pt idx="277">
                  <c:v>-41.414389524964918</c:v>
                </c:pt>
                <c:pt idx="278">
                  <c:v>-42.279256757165058</c:v>
                </c:pt>
                <c:pt idx="279">
                  <c:v>-25.144123989365653</c:v>
                </c:pt>
                <c:pt idx="280">
                  <c:v>-29.008991221566248</c:v>
                </c:pt>
                <c:pt idx="281">
                  <c:v>-34.873858453766843</c:v>
                </c:pt>
                <c:pt idx="282">
                  <c:v>-43.738725685966983</c:v>
                </c:pt>
                <c:pt idx="283">
                  <c:v>-33.603592918167578</c:v>
                </c:pt>
                <c:pt idx="284">
                  <c:v>-31.468460150368173</c:v>
                </c:pt>
                <c:pt idx="285">
                  <c:v>-29.333327382568314</c:v>
                </c:pt>
                <c:pt idx="286">
                  <c:v>-41.198194614768909</c:v>
                </c:pt>
                <c:pt idx="287">
                  <c:v>-32.063061846969504</c:v>
                </c:pt>
                <c:pt idx="288">
                  <c:v>-54.927929079170099</c:v>
                </c:pt>
                <c:pt idx="289">
                  <c:v>-19.792796311370239</c:v>
                </c:pt>
                <c:pt idx="290">
                  <c:v>-30.657663543570834</c:v>
                </c:pt>
                <c:pt idx="291">
                  <c:v>-26.522530775771429</c:v>
                </c:pt>
                <c:pt idx="292">
                  <c:v>-17.387398007972024</c:v>
                </c:pt>
                <c:pt idx="293">
                  <c:v>-28.252265240172164</c:v>
                </c:pt>
                <c:pt idx="294">
                  <c:v>-57.117132472372759</c:v>
                </c:pt>
                <c:pt idx="295">
                  <c:v>-39.981999704573354</c:v>
                </c:pt>
                <c:pt idx="296">
                  <c:v>-51.846866936773495</c:v>
                </c:pt>
                <c:pt idx="297">
                  <c:v>-42.71173416897409</c:v>
                </c:pt>
                <c:pt idx="298">
                  <c:v>-42.576601401174685</c:v>
                </c:pt>
                <c:pt idx="299">
                  <c:v>-32.44146863337528</c:v>
                </c:pt>
                <c:pt idx="300">
                  <c:v>-25.30633586557542</c:v>
                </c:pt>
                <c:pt idx="301">
                  <c:v>-41.171203097776015</c:v>
                </c:pt>
                <c:pt idx="302">
                  <c:v>-53.03607032997661</c:v>
                </c:pt>
                <c:pt idx="303">
                  <c:v>-37.900937562177205</c:v>
                </c:pt>
                <c:pt idx="304">
                  <c:v>-43.765804794377345</c:v>
                </c:pt>
                <c:pt idx="305">
                  <c:v>-40.63067202657794</c:v>
                </c:pt>
                <c:pt idx="306">
                  <c:v>-51.495539258778535</c:v>
                </c:pt>
                <c:pt idx="307">
                  <c:v>-43.360406490978676</c:v>
                </c:pt>
                <c:pt idx="308">
                  <c:v>-32.225273723179271</c:v>
                </c:pt>
                <c:pt idx="309">
                  <c:v>-34.090140955379866</c:v>
                </c:pt>
                <c:pt idx="310">
                  <c:v>-56.955008187580461</c:v>
                </c:pt>
                <c:pt idx="311">
                  <c:v>-23.819875419780601</c:v>
                </c:pt>
                <c:pt idx="312">
                  <c:v>-47.684742651981196</c:v>
                </c:pt>
                <c:pt idx="313">
                  <c:v>-33.549609884181791</c:v>
                </c:pt>
                <c:pt idx="314">
                  <c:v>-20.414477116382386</c:v>
                </c:pt>
                <c:pt idx="315">
                  <c:v>-35.279344348582526</c:v>
                </c:pt>
                <c:pt idx="316">
                  <c:v>-36.144211580783121</c:v>
                </c:pt>
                <c:pt idx="317">
                  <c:v>-43.009078812983716</c:v>
                </c:pt>
                <c:pt idx="318">
                  <c:v>-46.873946045183857</c:v>
                </c:pt>
                <c:pt idx="319">
                  <c:v>-39.738813277384452</c:v>
                </c:pt>
                <c:pt idx="320">
                  <c:v>-21.603680509585047</c:v>
                </c:pt>
                <c:pt idx="321">
                  <c:v>-43.468547741785642</c:v>
                </c:pt>
                <c:pt idx="322">
                  <c:v>-20.333414973985782</c:v>
                </c:pt>
                <c:pt idx="323">
                  <c:v>-43.198282206186377</c:v>
                </c:pt>
                <c:pt idx="324">
                  <c:v>-9.0631494383869722</c:v>
                </c:pt>
                <c:pt idx="325">
                  <c:v>-36.928016670587567</c:v>
                </c:pt>
                <c:pt idx="326">
                  <c:v>-36.792883902787707</c:v>
                </c:pt>
                <c:pt idx="327">
                  <c:v>-26.657751134988303</c:v>
                </c:pt>
                <c:pt idx="328">
                  <c:v>-29.522618367188898</c:v>
                </c:pt>
                <c:pt idx="329">
                  <c:v>-32.387485599389038</c:v>
                </c:pt>
                <c:pt idx="330">
                  <c:v>-28.252352831589633</c:v>
                </c:pt>
                <c:pt idx="331">
                  <c:v>-39.117220063790228</c:v>
                </c:pt>
                <c:pt idx="332">
                  <c:v>-13.982087295990823</c:v>
                </c:pt>
                <c:pt idx="333">
                  <c:v>-2.8469545281909632</c:v>
                </c:pt>
                <c:pt idx="334">
                  <c:v>-7.7118217603915582</c:v>
                </c:pt>
                <c:pt idx="335">
                  <c:v>-28.576688992592153</c:v>
                </c:pt>
                <c:pt idx="336">
                  <c:v>-3.4415562247927483</c:v>
                </c:pt>
                <c:pt idx="337">
                  <c:v>-5.3064234569928885</c:v>
                </c:pt>
                <c:pt idx="338">
                  <c:v>0.82870931080651644</c:v>
                </c:pt>
                <c:pt idx="339">
                  <c:v>-22.036157921394079</c:v>
                </c:pt>
                <c:pt idx="340">
                  <c:v>11.098974846405781</c:v>
                </c:pt>
                <c:pt idx="341">
                  <c:v>11.234107614205186</c:v>
                </c:pt>
                <c:pt idx="342">
                  <c:v>-7.6307596179954089</c:v>
                </c:pt>
                <c:pt idx="343">
                  <c:v>-3.4956268501960039</c:v>
                </c:pt>
                <c:pt idx="344">
                  <c:v>9.6395059176038558</c:v>
                </c:pt>
                <c:pt idx="345">
                  <c:v>32.774638685403261</c:v>
                </c:pt>
                <c:pt idx="346">
                  <c:v>-3.0902285467973343</c:v>
                </c:pt>
                <c:pt idx="347">
                  <c:v>32.044904221002071</c:v>
                </c:pt>
                <c:pt idx="348">
                  <c:v>54.18003698880193</c:v>
                </c:pt>
                <c:pt idx="349">
                  <c:v>70.315169756601335</c:v>
                </c:pt>
                <c:pt idx="350">
                  <c:v>25.45030252440074</c:v>
                </c:pt>
                <c:pt idx="351">
                  <c:v>20.5854352922006</c:v>
                </c:pt>
                <c:pt idx="352">
                  <c:v>40.720568060000005</c:v>
                </c:pt>
                <c:pt idx="353">
                  <c:v>61.85570082779941</c:v>
                </c:pt>
                <c:pt idx="354">
                  <c:v>44.990833595598815</c:v>
                </c:pt>
                <c:pt idx="355">
                  <c:v>24.125966363398675</c:v>
                </c:pt>
                <c:pt idx="356">
                  <c:v>56.26109913119808</c:v>
                </c:pt>
                <c:pt idx="357">
                  <c:v>62.396231898997485</c:v>
                </c:pt>
                <c:pt idx="358">
                  <c:v>42.53136466679689</c:v>
                </c:pt>
                <c:pt idx="359">
                  <c:v>46.666497434596749</c:v>
                </c:pt>
                <c:pt idx="360">
                  <c:v>36.801630202396154</c:v>
                </c:pt>
                <c:pt idx="361">
                  <c:v>52.936762970195559</c:v>
                </c:pt>
                <c:pt idx="362">
                  <c:v>52.071895737995419</c:v>
                </c:pt>
                <c:pt idx="363">
                  <c:v>40.207028505794824</c:v>
                </c:pt>
                <c:pt idx="364">
                  <c:v>45.342161273594229</c:v>
                </c:pt>
                <c:pt idx="365">
                  <c:v>45.477294041393634</c:v>
                </c:pt>
                <c:pt idx="366">
                  <c:v>18.612426809193494</c:v>
                </c:pt>
                <c:pt idx="367">
                  <c:v>46.747559576992899</c:v>
                </c:pt>
                <c:pt idx="368">
                  <c:v>49.882692344792304</c:v>
                </c:pt>
                <c:pt idx="369">
                  <c:v>39.017825112591709</c:v>
                </c:pt>
                <c:pt idx="370">
                  <c:v>25.152957880391568</c:v>
                </c:pt>
                <c:pt idx="371">
                  <c:v>33.288090648190973</c:v>
                </c:pt>
                <c:pt idx="372">
                  <c:v>41.423223415990378</c:v>
                </c:pt>
                <c:pt idx="373">
                  <c:v>38.558356183790238</c:v>
                </c:pt>
                <c:pt idx="374">
                  <c:v>17.693488951589643</c:v>
                </c:pt>
                <c:pt idx="375">
                  <c:v>49.828621719389048</c:v>
                </c:pt>
                <c:pt idx="376">
                  <c:v>29.963754487188453</c:v>
                </c:pt>
                <c:pt idx="377">
                  <c:v>21.098887254988313</c:v>
                </c:pt>
                <c:pt idx="378">
                  <c:v>29.234020022787718</c:v>
                </c:pt>
                <c:pt idx="379">
                  <c:v>37.369152790587123</c:v>
                </c:pt>
                <c:pt idx="380">
                  <c:v>67.504285558386528</c:v>
                </c:pt>
                <c:pt idx="381">
                  <c:v>13.639418326186387</c:v>
                </c:pt>
                <c:pt idx="382">
                  <c:v>48.774551093985792</c:v>
                </c:pt>
                <c:pt idx="383">
                  <c:v>29.909683861785197</c:v>
                </c:pt>
                <c:pt idx="384">
                  <c:v>7.0448166295850569</c:v>
                </c:pt>
                <c:pt idx="385">
                  <c:v>33.179949397384462</c:v>
                </c:pt>
                <c:pt idx="386">
                  <c:v>46.315082165183867</c:v>
                </c:pt>
                <c:pt idx="387">
                  <c:v>45.450214932983272</c:v>
                </c:pt>
                <c:pt idx="388">
                  <c:v>43.585347700783132</c:v>
                </c:pt>
                <c:pt idx="389">
                  <c:v>28.720480468582537</c:v>
                </c:pt>
                <c:pt idx="390">
                  <c:v>21.855613236381942</c:v>
                </c:pt>
                <c:pt idx="391">
                  <c:v>43.990746004181347</c:v>
                </c:pt>
                <c:pt idx="392">
                  <c:v>16.125878771981206</c:v>
                </c:pt>
                <c:pt idx="393">
                  <c:v>26.261011539780611</c:v>
                </c:pt>
                <c:pt idx="394">
                  <c:v>16.396144307580016</c:v>
                </c:pt>
                <c:pt idx="395">
                  <c:v>12.531277075379876</c:v>
                </c:pt>
                <c:pt idx="396">
                  <c:v>46.666409843179281</c:v>
                </c:pt>
                <c:pt idx="397">
                  <c:v>28.801542610978686</c:v>
                </c:pt>
                <c:pt idx="398">
                  <c:v>29.936675378778091</c:v>
                </c:pt>
                <c:pt idx="399">
                  <c:v>35.071808146577951</c:v>
                </c:pt>
                <c:pt idx="400">
                  <c:v>52.206940914377356</c:v>
                </c:pt>
                <c:pt idx="401">
                  <c:v>31.34207368217676</c:v>
                </c:pt>
                <c:pt idx="402">
                  <c:v>17.477206449976165</c:v>
                </c:pt>
                <c:pt idx="403">
                  <c:v>22.612339217776025</c:v>
                </c:pt>
                <c:pt idx="404">
                  <c:v>17.74747198557543</c:v>
                </c:pt>
                <c:pt idx="405">
                  <c:v>27.882604753374835</c:v>
                </c:pt>
                <c:pt idx="406">
                  <c:v>2.0177375211746948</c:v>
                </c:pt>
                <c:pt idx="407">
                  <c:v>21.1528702889741</c:v>
                </c:pt>
                <c:pt idx="408">
                  <c:v>14.288003056773505</c:v>
                </c:pt>
                <c:pt idx="409">
                  <c:v>22.42313582457291</c:v>
                </c:pt>
                <c:pt idx="410">
                  <c:v>23.558268592372769</c:v>
                </c:pt>
                <c:pt idx="411">
                  <c:v>-4.3065986398278255</c:v>
                </c:pt>
                <c:pt idx="412">
                  <c:v>20.828534127971579</c:v>
                </c:pt>
                <c:pt idx="413">
                  <c:v>-13.036333104229016</c:v>
                </c:pt>
                <c:pt idx="414">
                  <c:v>1.0987996635708441</c:v>
                </c:pt>
                <c:pt idx="415">
                  <c:v>5.2339324313702491</c:v>
                </c:pt>
                <c:pt idx="416">
                  <c:v>17.369065199169654</c:v>
                </c:pt>
                <c:pt idx="417">
                  <c:v>-9.4958020330304862</c:v>
                </c:pt>
                <c:pt idx="418">
                  <c:v>-11.360669265231081</c:v>
                </c:pt>
                <c:pt idx="419">
                  <c:v>13.774463502568324</c:v>
                </c:pt>
                <c:pt idx="420">
                  <c:v>-20.090403729632271</c:v>
                </c:pt>
                <c:pt idx="421">
                  <c:v>4.0447290381675884</c:v>
                </c:pt>
                <c:pt idx="422">
                  <c:v>-3.8201381940330066</c:v>
                </c:pt>
                <c:pt idx="423">
                  <c:v>2.3149945737663984</c:v>
                </c:pt>
                <c:pt idx="424">
                  <c:v>6.4501273415658034</c:v>
                </c:pt>
                <c:pt idx="425">
                  <c:v>0.58526010936566308</c:v>
                </c:pt>
                <c:pt idx="426">
                  <c:v>8.7203928771650681</c:v>
                </c:pt>
                <c:pt idx="427">
                  <c:v>2.855525644964473</c:v>
                </c:pt>
                <c:pt idx="428">
                  <c:v>-5.0093415872356672</c:v>
                </c:pt>
                <c:pt idx="429">
                  <c:v>-3.8742088194362623</c:v>
                </c:pt>
                <c:pt idx="430">
                  <c:v>9.2609239483631427</c:v>
                </c:pt>
                <c:pt idx="431">
                  <c:v>2.3960567161625477</c:v>
                </c:pt>
                <c:pt idx="432">
                  <c:v>12.531189483962407</c:v>
                </c:pt>
                <c:pt idx="433">
                  <c:v>6.6663222517618124</c:v>
                </c:pt>
                <c:pt idx="434">
                  <c:v>2.8014550195612173</c:v>
                </c:pt>
                <c:pt idx="435">
                  <c:v>22.936587787360622</c:v>
                </c:pt>
                <c:pt idx="436">
                  <c:v>3.071720555160482</c:v>
                </c:pt>
                <c:pt idx="437">
                  <c:v>21.206853322959887</c:v>
                </c:pt>
                <c:pt idx="438">
                  <c:v>13.341986090759292</c:v>
                </c:pt>
                <c:pt idx="439">
                  <c:v>9.4771188585591517</c:v>
                </c:pt>
                <c:pt idx="440">
                  <c:v>18.612251626358557</c:v>
                </c:pt>
                <c:pt idx="441">
                  <c:v>31.747384394157962</c:v>
                </c:pt>
                <c:pt idx="442">
                  <c:v>31.882517161957367</c:v>
                </c:pt>
                <c:pt idx="443">
                  <c:v>24.017649929757226</c:v>
                </c:pt>
                <c:pt idx="444">
                  <c:v>42.152782697556631</c:v>
                </c:pt>
                <c:pt idx="445">
                  <c:v>22.287915465356036</c:v>
                </c:pt>
                <c:pt idx="446">
                  <c:v>8.4230482331554413</c:v>
                </c:pt>
                <c:pt idx="447">
                  <c:v>56.558181000955301</c:v>
                </c:pt>
                <c:pt idx="448">
                  <c:v>11.693313768754706</c:v>
                </c:pt>
                <c:pt idx="449">
                  <c:v>31.828446536554111</c:v>
                </c:pt>
                <c:pt idx="450">
                  <c:v>38.963579304353971</c:v>
                </c:pt>
                <c:pt idx="451">
                  <c:v>60.098712072153376</c:v>
                </c:pt>
                <c:pt idx="452">
                  <c:v>28.233844839952781</c:v>
                </c:pt>
                <c:pt idx="453">
                  <c:v>43.368977607752186</c:v>
                </c:pt>
                <c:pt idx="454">
                  <c:v>61.504110375552045</c:v>
                </c:pt>
                <c:pt idx="455">
                  <c:v>47.63924314335145</c:v>
                </c:pt>
                <c:pt idx="456">
                  <c:v>61.774375911150855</c:v>
                </c:pt>
                <c:pt idx="457">
                  <c:v>65.90950867895026</c:v>
                </c:pt>
                <c:pt idx="458">
                  <c:v>77.04464144675012</c:v>
                </c:pt>
                <c:pt idx="459">
                  <c:v>55.179774214549525</c:v>
                </c:pt>
                <c:pt idx="460">
                  <c:v>44.31490698234893</c:v>
                </c:pt>
                <c:pt idx="461">
                  <c:v>65.45003975014879</c:v>
                </c:pt>
                <c:pt idx="462">
                  <c:v>45.585172517948195</c:v>
                </c:pt>
                <c:pt idx="463">
                  <c:v>44.7203052857476</c:v>
                </c:pt>
                <c:pt idx="464">
                  <c:v>57.855438053547005</c:v>
                </c:pt>
                <c:pt idx="465">
                  <c:v>49.990570821346864</c:v>
                </c:pt>
                <c:pt idx="466">
                  <c:v>35.125703589146269</c:v>
                </c:pt>
                <c:pt idx="467">
                  <c:v>60.260836356945674</c:v>
                </c:pt>
                <c:pt idx="468">
                  <c:v>37.395969124745079</c:v>
                </c:pt>
                <c:pt idx="469">
                  <c:v>60.531101892544939</c:v>
                </c:pt>
                <c:pt idx="470">
                  <c:v>47.666234660344344</c:v>
                </c:pt>
                <c:pt idx="471">
                  <c:v>41.801367428143749</c:v>
                </c:pt>
                <c:pt idx="472">
                  <c:v>57.936500195943609</c:v>
                </c:pt>
                <c:pt idx="473">
                  <c:v>54.071632963743014</c:v>
                </c:pt>
                <c:pt idx="474">
                  <c:v>50.206765731542419</c:v>
                </c:pt>
                <c:pt idx="475">
                  <c:v>45.341898499341823</c:v>
                </c:pt>
                <c:pt idx="476">
                  <c:v>28.477031267141683</c:v>
                </c:pt>
                <c:pt idx="477">
                  <c:v>17.612164034941088</c:v>
                </c:pt>
                <c:pt idx="478">
                  <c:v>34.747296802740493</c:v>
                </c:pt>
                <c:pt idx="479">
                  <c:v>1.8824295705398981</c:v>
                </c:pt>
                <c:pt idx="480">
                  <c:v>12.017562338339758</c:v>
                </c:pt>
                <c:pt idx="481">
                  <c:v>27.152695106139163</c:v>
                </c:pt>
                <c:pt idx="482">
                  <c:v>32.287827873938568</c:v>
                </c:pt>
                <c:pt idx="483">
                  <c:v>21.422960641738428</c:v>
                </c:pt>
                <c:pt idx="484">
                  <c:v>39.558093409537832</c:v>
                </c:pt>
                <c:pt idx="485">
                  <c:v>32.693226177337237</c:v>
                </c:pt>
                <c:pt idx="486">
                  <c:v>1.8283589451366424</c:v>
                </c:pt>
                <c:pt idx="487">
                  <c:v>28.963491712936502</c:v>
                </c:pt>
                <c:pt idx="488">
                  <c:v>17.098624480735907</c:v>
                </c:pt>
                <c:pt idx="489">
                  <c:v>-1.7662427514646879</c:v>
                </c:pt>
                <c:pt idx="490">
                  <c:v>13.368890016334717</c:v>
                </c:pt>
                <c:pt idx="491">
                  <c:v>0.5040227841345768</c:v>
                </c:pt>
                <c:pt idx="492">
                  <c:v>-6.3608444480660182</c:v>
                </c:pt>
                <c:pt idx="493">
                  <c:v>7.7742883197333867</c:v>
                </c:pt>
                <c:pt idx="494">
                  <c:v>-16.090578912466754</c:v>
                </c:pt>
                <c:pt idx="495">
                  <c:v>-10.955446144667349</c:v>
                </c:pt>
                <c:pt idx="496">
                  <c:v>-2.8203133768679436</c:v>
                </c:pt>
                <c:pt idx="497">
                  <c:v>-0.68518060906853862</c:v>
                </c:pt>
                <c:pt idx="498">
                  <c:v>-16.550047841268679</c:v>
                </c:pt>
                <c:pt idx="499">
                  <c:v>-4.4149150734692739</c:v>
                </c:pt>
                <c:pt idx="500">
                  <c:v>-9.2797823056698689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2.1503289446575214E-57</c:v>
                </c:pt>
                <c:pt idx="1">
                  <c:v>8.467576687216656E-57</c:v>
                </c:pt>
                <c:pt idx="2">
                  <c:v>3.3114068469327208E-56</c:v>
                </c:pt>
                <c:pt idx="3">
                  <c:v>1.286071494952714E-55</c:v>
                </c:pt>
                <c:pt idx="4">
                  <c:v>4.960401710595789E-55</c:v>
                </c:pt>
                <c:pt idx="5">
                  <c:v>1.9000619056702965E-54</c:v>
                </c:pt>
                <c:pt idx="6">
                  <c:v>7.2279945977146488E-54</c:v>
                </c:pt>
                <c:pt idx="7">
                  <c:v>2.7306563860435438E-53</c:v>
                </c:pt>
                <c:pt idx="8">
                  <c:v>1.0245082371666189E-52</c:v>
                </c:pt>
                <c:pt idx="9">
                  <c:v>3.8173591464164915E-52</c:v>
                </c:pt>
                <c:pt idx="10">
                  <c:v>1.4125692707405092E-51</c:v>
                </c:pt>
                <c:pt idx="11">
                  <c:v>5.1910552758442525E-51</c:v>
                </c:pt>
                <c:pt idx="12">
                  <c:v>1.8945266491961524E-50</c:v>
                </c:pt>
                <c:pt idx="13">
                  <c:v>6.8666506078321617E-50</c:v>
                </c:pt>
                <c:pt idx="14">
                  <c:v>2.4716578272328311E-49</c:v>
                </c:pt>
                <c:pt idx="15">
                  <c:v>8.8354955218545229E-49</c:v>
                </c:pt>
                <c:pt idx="16">
                  <c:v>3.1366975222143732E-48</c:v>
                </c:pt>
                <c:pt idx="17">
                  <c:v>1.1058940889887133E-47</c:v>
                </c:pt>
                <c:pt idx="18">
                  <c:v>3.8721627146826807E-47</c:v>
                </c:pt>
                <c:pt idx="19">
                  <c:v>1.3464580493789454E-46</c:v>
                </c:pt>
                <c:pt idx="20">
                  <c:v>4.6497673248077139E-46</c:v>
                </c:pt>
                <c:pt idx="21">
                  <c:v>1.594662500711935E-45</c:v>
                </c:pt>
                <c:pt idx="22">
                  <c:v>5.4313214651827756E-45</c:v>
                </c:pt>
                <c:pt idx="23">
                  <c:v>1.8371363951191071E-44</c:v>
                </c:pt>
                <c:pt idx="24">
                  <c:v>6.1712971708703789E-44</c:v>
                </c:pt>
                <c:pt idx="25">
                  <c:v>2.0587835275857586E-43</c:v>
                </c:pt>
                <c:pt idx="26">
                  <c:v>6.8209375905750179E-43</c:v>
                </c:pt>
                <c:pt idx="27">
                  <c:v>2.2442779013640095E-42</c:v>
                </c:pt>
                <c:pt idx="28">
                  <c:v>7.3334503585664813E-42</c:v>
                </c:pt>
                <c:pt idx="29">
                  <c:v>2.3797933467671198E-41</c:v>
                </c:pt>
                <c:pt idx="30">
                  <c:v>7.6695397324223227E-41</c:v>
                </c:pt>
                <c:pt idx="31">
                  <c:v>2.4547005699956011E-40</c:v>
                </c:pt>
                <c:pt idx="32">
                  <c:v>7.8023766475349899E-40</c:v>
                </c:pt>
                <c:pt idx="33">
                  <c:v>2.4629435918438709E-39</c:v>
                </c:pt>
                <c:pt idx="34">
                  <c:v>7.7211357053170899E-39</c:v>
                </c:pt>
                <c:pt idx="35">
                  <c:v>2.4038483819914747E-38</c:v>
                </c:pt>
                <c:pt idx="36">
                  <c:v>7.4324521923233959E-38</c:v>
                </c:pt>
                <c:pt idx="37">
                  <c:v>2.2822138832996738E-37</c:v>
                </c:pt>
                <c:pt idx="38">
                  <c:v>6.9595270582723403E-37</c:v>
                </c:pt>
                <c:pt idx="39">
                  <c:v>2.107668372308539E-36</c:v>
                </c:pt>
                <c:pt idx="40">
                  <c:v>6.339047346517318E-36</c:v>
                </c:pt>
                <c:pt idx="41">
                  <c:v>1.893410924984594E-35</c:v>
                </c:pt>
                <c:pt idx="42">
                  <c:v>5.6164891976537069E-35</c:v>
                </c:pt>
                <c:pt idx="43">
                  <c:v>1.6545661815196998E-34</c:v>
                </c:pt>
                <c:pt idx="44">
                  <c:v>4.8406370980332601E-34</c:v>
                </c:pt>
                <c:pt idx="45">
                  <c:v>1.406436317958387E-33</c:v>
                </c:pt>
                <c:pt idx="46">
                  <c:v>4.0582312083107974E-33</c:v>
                </c:pt>
                <c:pt idx="47">
                  <c:v>1.1629275689808363E-32</c:v>
                </c:pt>
                <c:pt idx="48">
                  <c:v>3.3095405934064854E-32</c:v>
                </c:pt>
                <c:pt idx="49">
                  <c:v>9.3536674308709226E-32</c:v>
                </c:pt>
                <c:pt idx="50">
                  <c:v>2.6253989237231873E-31</c:v>
                </c:pt>
                <c:pt idx="51">
                  <c:v>7.3182602104570609E-31</c:v>
                </c:pt>
                <c:pt idx="52">
                  <c:v>2.0259072468358654E-30</c:v>
                </c:pt>
                <c:pt idx="53">
                  <c:v>5.5696824459905146E-30</c:v>
                </c:pt>
                <c:pt idx="54">
                  <c:v>1.5206892559973877E-29</c:v>
                </c:pt>
                <c:pt idx="55">
                  <c:v>4.1233451221705065E-29</c:v>
                </c:pt>
                <c:pt idx="56">
                  <c:v>1.1103453080562541E-28</c:v>
                </c:pt>
                <c:pt idx="57">
                  <c:v>2.9693787963280086E-28</c:v>
                </c:pt>
                <c:pt idx="58">
                  <c:v>7.8862821411963023E-28</c:v>
                </c:pt>
                <c:pt idx="59">
                  <c:v>2.0800711187111853E-27</c:v>
                </c:pt>
                <c:pt idx="60">
                  <c:v>5.4485786418938323E-27</c:v>
                </c:pt>
                <c:pt idx="61">
                  <c:v>1.4173836850928756E-26</c:v>
                </c:pt>
                <c:pt idx="62">
                  <c:v>3.6617678005657587E-26</c:v>
                </c:pt>
                <c:pt idx="63">
                  <c:v>9.3949254770298371E-26</c:v>
                </c:pt>
                <c:pt idx="64">
                  <c:v>2.3938395820003725E-25</c:v>
                </c:pt>
                <c:pt idx="65">
                  <c:v>6.0575347483086365E-25</c:v>
                </c:pt>
                <c:pt idx="66">
                  <c:v>1.5222849388449026E-24</c:v>
                </c:pt>
                <c:pt idx="67">
                  <c:v>3.7992262146221594E-24</c:v>
                </c:pt>
                <c:pt idx="68">
                  <c:v>9.416586973124875E-24</c:v>
                </c:pt>
                <c:pt idx="69">
                  <c:v>2.3178805802076994E-23</c:v>
                </c:pt>
                <c:pt idx="70">
                  <c:v>5.6661459617923388E-23</c:v>
                </c:pt>
                <c:pt idx="71">
                  <c:v>1.3755729437499248E-22</c:v>
                </c:pt>
                <c:pt idx="72">
                  <c:v>3.3164897420809199E-22</c:v>
                </c:pt>
                <c:pt idx="73">
                  <c:v>7.9409572460574477E-22</c:v>
                </c:pt>
                <c:pt idx="74">
                  <c:v>1.8882792612745526E-21</c:v>
                </c:pt>
                <c:pt idx="75">
                  <c:v>4.4592185198359132E-21</c:v>
                </c:pt>
                <c:pt idx="76">
                  <c:v>1.0458043715954751E-20</c:v>
                </c:pt>
                <c:pt idx="77">
                  <c:v>2.4357982654738752E-20</c:v>
                </c:pt>
                <c:pt idx="78">
                  <c:v>5.6341881644304751E-20</c:v>
                </c:pt>
                <c:pt idx="79">
                  <c:v>1.2942570616225123E-19</c:v>
                </c:pt>
                <c:pt idx="80">
                  <c:v>2.9526291674260162E-19</c:v>
                </c:pt>
                <c:pt idx="81">
                  <c:v>6.6895427598171724E-19</c:v>
                </c:pt>
                <c:pt idx="82">
                  <c:v>1.5051615957631758E-18</c:v>
                </c:pt>
                <c:pt idx="83">
                  <c:v>3.3633261931679031E-18</c:v>
                </c:pt>
                <c:pt idx="84">
                  <c:v>7.4636972782188919E-18</c:v>
                </c:pt>
                <c:pt idx="85">
                  <c:v>1.6448951099119535E-17</c:v>
                </c:pt>
                <c:pt idx="86">
                  <c:v>3.6001580632365784E-17</c:v>
                </c:pt>
                <c:pt idx="87">
                  <c:v>7.8253558182060801E-17</c:v>
                </c:pt>
                <c:pt idx="88">
                  <c:v>1.6892183302601051E-16</c:v>
                </c:pt>
                <c:pt idx="89">
                  <c:v>3.6213178307272766E-16</c:v>
                </c:pt>
                <c:pt idx="90">
                  <c:v>7.7098631031671829E-16</c:v>
                </c:pt>
                <c:pt idx="91">
                  <c:v>1.630143575042949E-15</c:v>
                </c:pt>
                <c:pt idx="92">
                  <c:v>3.4229788254882853E-15</c:v>
                </c:pt>
                <c:pt idx="93">
                  <c:v>7.1380853208376433E-15</c:v>
                </c:pt>
                <c:pt idx="94">
                  <c:v>1.4782858605157731E-14</c:v>
                </c:pt>
                <c:pt idx="95">
                  <c:v>3.0404248775412424E-14</c:v>
                </c:pt>
                <c:pt idx="96">
                  <c:v>6.2102530660416977E-14</c:v>
                </c:pt>
                <c:pt idx="97">
                  <c:v>1.2597474402939331E-13</c:v>
                </c:pt>
                <c:pt idx="98">
                  <c:v>2.5377967529350752E-13</c:v>
                </c:pt>
                <c:pt idx="99">
                  <c:v>5.077259446651274E-13</c:v>
                </c:pt>
                <c:pt idx="100">
                  <c:v>1.0087906338800795E-12</c:v>
                </c:pt>
                <c:pt idx="101">
                  <c:v>1.9905445073092461E-12</c:v>
                </c:pt>
                <c:pt idx="102">
                  <c:v>3.9006942480390125E-12</c:v>
                </c:pt>
                <c:pt idx="103">
                  <c:v>7.5912115321593035E-12</c:v>
                </c:pt>
                <c:pt idx="104">
                  <c:v>1.4671666380106993E-11</c:v>
                </c:pt>
                <c:pt idx="105">
                  <c:v>2.8160927774275716E-11</c:v>
                </c:pt>
                <c:pt idx="106">
                  <c:v>5.3680140097028905E-11</c:v>
                </c:pt>
                <c:pt idx="107">
                  <c:v>1.0162006973807628E-10</c:v>
                </c:pt>
                <c:pt idx="108">
                  <c:v>1.9104888295761665E-10</c:v>
                </c:pt>
                <c:pt idx="109">
                  <c:v>3.5670457788698806E-10</c:v>
                </c:pt>
                <c:pt idx="110">
                  <c:v>6.6141193815994195E-10</c:v>
                </c:pt>
                <c:pt idx="111">
                  <c:v>1.2179642529086866E-9</c:v>
                </c:pt>
                <c:pt idx="112">
                  <c:v>2.2273897699328802E-9</c:v>
                </c:pt>
                <c:pt idx="113">
                  <c:v>4.0453589716136415E-9</c:v>
                </c:pt>
                <c:pt idx="114">
                  <c:v>7.2965418281277418E-9</c:v>
                </c:pt>
                <c:pt idx="115">
                  <c:v>1.3070020041748876E-8</c:v>
                </c:pt>
                <c:pt idx="116">
                  <c:v>2.3250623131727629E-8</c:v>
                </c:pt>
                <c:pt idx="117">
                  <c:v>4.1076374629840911E-8</c:v>
                </c:pt>
                <c:pt idx="118">
                  <c:v>7.2069047392444122E-8</c:v>
                </c:pt>
                <c:pt idx="119">
                  <c:v>1.2557541532939781E-7</c:v>
                </c:pt>
                <c:pt idx="120">
                  <c:v>2.1729995229760786E-7</c:v>
                </c:pt>
                <c:pt idx="121">
                  <c:v>3.7343395555033428E-7</c:v>
                </c:pt>
                <c:pt idx="122">
                  <c:v>6.3733408423713587E-7</c:v>
                </c:pt>
                <c:pt idx="123">
                  <c:v>1.0802384986817196E-6</c:v>
                </c:pt>
                <c:pt idx="124">
                  <c:v>1.8183242192135879E-6</c:v>
                </c:pt>
                <c:pt idx="125">
                  <c:v>3.0396400758850455E-6</c:v>
                </c:pt>
                <c:pt idx="126">
                  <c:v>5.0462895520082625E-6</c:v>
                </c:pt>
                <c:pt idx="127">
                  <c:v>8.3199618914440044E-6</c:v>
                </c:pt>
                <c:pt idx="128">
                  <c:v>1.3622903301160277E-5</c:v>
                </c:pt>
                <c:pt idx="129">
                  <c:v>2.2152215970811971E-5</c:v>
                </c:pt>
                <c:pt idx="130">
                  <c:v>3.577369879069144E-5</c:v>
                </c:pt>
                <c:pt idx="131">
                  <c:v>5.7373280295282577E-5</c:v>
                </c:pt>
                <c:pt idx="132">
                  <c:v>9.1380742512671854E-5</c:v>
                </c:pt>
                <c:pt idx="133">
                  <c:v>1.4454359435814437E-4</c:v>
                </c:pt>
                <c:pt idx="134">
                  <c:v>2.2706081049502419E-4</c:v>
                </c:pt>
                <c:pt idx="135">
                  <c:v>3.5422946525045645E-4</c:v>
                </c:pt>
                <c:pt idx="136">
                  <c:v>5.488154759036377E-4</c:v>
                </c:pt>
                <c:pt idx="137">
                  <c:v>8.4443685863985903E-4</c:v>
                </c:pt>
                <c:pt idx="138">
                  <c:v>1.2903489705066138E-3</c:v>
                </c:pt>
                <c:pt idx="139">
                  <c:v>1.9581517449374429E-3</c:v>
                </c:pt>
                <c:pt idx="140">
                  <c:v>2.9511050849113252E-3</c:v>
                </c:pt>
                <c:pt idx="141">
                  <c:v>4.4169468262923173E-3</c:v>
                </c:pt>
                <c:pt idx="142">
                  <c:v>6.56536436696509E-3</c:v>
                </c:pt>
                <c:pt idx="143">
                  <c:v>9.6915817305378033E-3</c:v>
                </c:pt>
                <c:pt idx="144">
                  <c:v>1.4207892339332864E-2</c:v>
                </c:pt>
                <c:pt idx="145">
                  <c:v>2.0685395012812011E-2</c:v>
                </c:pt>
                <c:pt idx="146">
                  <c:v>2.9908673099425718E-2</c:v>
                </c:pt>
                <c:pt idx="147">
                  <c:v>4.2946684260416042E-2</c:v>
                </c:pt>
                <c:pt idx="148">
                  <c:v>6.1243682855045931E-2</c:v>
                </c:pt>
                <c:pt idx="149">
                  <c:v>8.6734548987188437E-2</c:v>
                </c:pt>
                <c:pt idx="150">
                  <c:v>0.12198940591996588</c:v>
                </c:pt>
                <c:pt idx="151">
                  <c:v>0.17039281360927944</c:v>
                </c:pt>
                <c:pt idx="152">
                  <c:v>0.23636305701944643</c:v>
                </c:pt>
                <c:pt idx="153">
                  <c:v>0.32561701335978249</c:v>
                </c:pt>
                <c:pt idx="154">
                  <c:v>0.44548567643450854</c:v>
                </c:pt>
                <c:pt idx="155">
                  <c:v>0.60528452034301305</c:v>
                </c:pt>
                <c:pt idx="156">
                  <c:v>0.81674137316090634</c:v>
                </c:pt>
                <c:pt idx="157">
                  <c:v>1.0944822196895005</c:v>
                </c:pt>
                <c:pt idx="158">
                  <c:v>1.4565722494672024</c:v>
                </c:pt>
                <c:pt idx="159">
                  <c:v>1.9251054280321709</c:v>
                </c:pt>
                <c:pt idx="160">
                  <c:v>2.526830856689732</c:v>
                </c:pt>
                <c:pt idx="161">
                  <c:v>3.2937982234407315</c:v>
                </c:pt>
                <c:pt idx="162">
                  <c:v>4.2639978435428274</c:v>
                </c:pt>
                <c:pt idx="163">
                  <c:v>5.4819633527141223</c:v>
                </c:pt>
                <c:pt idx="164">
                  <c:v>6.9992973764283137</c:v>
                </c:pt>
                <c:pt idx="165">
                  <c:v>8.875072907708077</c:v>
                </c:pt>
                <c:pt idx="166">
                  <c:v>11.176056260799712</c:v>
                </c:pt>
                <c:pt idx="167">
                  <c:v>13.976692019098991</c:v>
                </c:pt>
                <c:pt idx="168">
                  <c:v>17.358787138681738</c:v>
                </c:pt>
                <c:pt idx="169">
                  <c:v>21.410831123762289</c:v>
                </c:pt>
                <c:pt idx="170">
                  <c:v>26.226892763758443</c:v>
                </c:pt>
                <c:pt idx="171">
                  <c:v>31.905042034536461</c:v>
                </c:pt>
                <c:pt idx="172">
                  <c:v>38.545258972489833</c:v>
                </c:pt>
                <c:pt idx="173">
                  <c:v>46.246809928123525</c:v>
                </c:pt>
                <c:pt idx="174">
                  <c:v>55.10509555450421</c:v>
                </c:pt>
                <c:pt idx="175">
                  <c:v>65.208003730067304</c:v>
                </c:pt>
                <c:pt idx="176">
                  <c:v>76.631833432687841</c:v>
                </c:pt>
                <c:pt idx="177">
                  <c:v>89.436890961322106</c:v>
                </c:pt>
                <c:pt idx="178">
                  <c:v>103.66289595965644</c:v>
                </c:pt>
                <c:pt idx="179">
                  <c:v>119.32436914070418</c:v>
                </c:pt>
                <c:pt idx="180">
                  <c:v>136.40620385208575</c:v>
                </c:pt>
                <c:pt idx="181">
                  <c:v>154.85964692907731</c:v>
                </c:pt>
                <c:pt idx="182">
                  <c:v>174.5989279850175</c:v>
                </c:pt>
                <c:pt idx="183">
                  <c:v>195.49877799889811</c:v>
                </c:pt>
                <c:pt idx="184">
                  <c:v>217.39306591077184</c:v>
                </c:pt>
                <c:pt idx="185">
                  <c:v>240.07475480616094</c:v>
                </c:pt>
                <c:pt idx="186">
                  <c:v>263.29733697942089</c:v>
                </c:pt>
                <c:pt idx="187">
                  <c:v>286.77785060782088</c:v>
                </c:pt>
                <c:pt idx="188">
                  <c:v>310.20151197507812</c:v>
                </c:pt>
                <c:pt idx="189">
                  <c:v>333.22791929450898</c:v>
                </c:pt>
                <c:pt idx="190">
                  <c:v>355.49870131526012</c:v>
                </c:pt>
                <c:pt idx="191">
                  <c:v>376.64640091956602</c:v>
                </c:pt>
                <c:pt idx="192">
                  <c:v>396.30430614327616</c:v>
                </c:pt>
                <c:pt idx="193">
                  <c:v>414.11687384651293</c:v>
                </c:pt>
                <c:pt idx="194">
                  <c:v>429.75033964505678</c:v>
                </c:pt>
                <c:pt idx="195">
                  <c:v>442.90307593894869</c:v>
                </c:pt>
                <c:pt idx="196">
                  <c:v>453.31525105311459</c:v>
                </c:pt>
                <c:pt idx="197">
                  <c:v>460.77735829993043</c:v>
                </c:pt>
                <c:pt idx="198">
                  <c:v>465.13722420649128</c:v>
                </c:pt>
                <c:pt idx="199">
                  <c:v>466.30516852825554</c:v>
                </c:pt>
                <c:pt idx="200">
                  <c:v>464.25707166236117</c:v>
                </c:pt>
                <c:pt idx="201">
                  <c:v>459.03520291246565</c:v>
                </c:pt>
                <c:pt idx="202">
                  <c:v>450.74676987680613</c:v>
                </c:pt>
                <c:pt idx="203">
                  <c:v>439.56025849546552</c:v>
                </c:pt>
                <c:pt idx="204">
                  <c:v>425.69973828131521</c:v>
                </c:pt>
                <c:pt idx="205">
                  <c:v>409.43740157214467</c:v>
                </c:pt>
                <c:pt idx="206">
                  <c:v>391.08468367573954</c:v>
                </c:pt>
                <c:pt idx="207">
                  <c:v>370.98236813371346</c:v>
                </c:pt>
                <c:pt idx="208">
                  <c:v>349.49011510526066</c:v>
                </c:pt>
                <c:pt idx="209">
                  <c:v>326.97585984540058</c:v>
                </c:pt>
                <c:pt idx="210">
                  <c:v>303.80551290777026</c:v>
                </c:pt>
                <c:pt idx="211">
                  <c:v>280.33335612492385</c:v>
                </c:pt>
                <c:pt idx="212">
                  <c:v>256.89347206684278</c:v>
                </c:pt>
                <c:pt idx="213">
                  <c:v>233.7924740536516</c:v>
                </c:pt>
                <c:pt idx="214">
                  <c:v>211.30372405844849</c:v>
                </c:pt>
                <c:pt idx="215">
                  <c:v>189.66314237444462</c:v>
                </c:pt>
                <c:pt idx="216">
                  <c:v>169.06663096076991</c:v>
                </c:pt>
                <c:pt idx="217">
                  <c:v>149.6690566142926</c:v>
                </c:pt>
                <c:pt idx="218">
                  <c:v>131.58467440844822</c:v>
                </c:pt>
                <c:pt idx="219">
                  <c:v>114.88881903878244</c:v>
                </c:pt>
                <c:pt idx="220">
                  <c:v>99.620653537992595</c:v>
                </c:pt>
                <c:pt idx="221">
                  <c:v>85.786741860890729</c:v>
                </c:pt>
                <c:pt idx="222">
                  <c:v>73.36520363649592</c:v>
                </c:pt>
                <c:pt idx="223">
                  <c:v>62.310214593975758</c:v>
                </c:pt>
                <c:pt idx="224">
                  <c:v>52.556632758289631</c:v>
                </c:pt>
                <c:pt idx="225">
                  <c:v>44.024555991464226</c:v>
                </c:pt>
                <c:pt idx="226">
                  <c:v>36.623648117507919</c:v>
                </c:pt>
                <c:pt idx="227">
                  <c:v>30.257106003406658</c:v>
                </c:pt>
                <c:pt idx="228">
                  <c:v>24.825176053122551</c:v>
                </c:pt>
                <c:pt idx="229">
                  <c:v>20.228163416813825</c:v>
                </c:pt>
                <c:pt idx="230">
                  <c:v>16.368909065474835</c:v>
                </c:pt>
                <c:pt idx="231">
                  <c:v>13.154737454737674</c:v>
                </c:pt>
                <c:pt idx="232">
                  <c:v>10.498900010196349</c:v>
                </c:pt>
                <c:pt idx="233">
                  <c:v>8.3215567748908104</c:v>
                </c:pt>
                <c:pt idx="234">
                  <c:v>6.5503503274638923</c:v>
                </c:pt>
                <c:pt idx="235">
                  <c:v>5.120632884315695</c:v>
                </c:pt>
                <c:pt idx="236">
                  <c:v>3.9754099489880956</c:v>
                </c:pt>
                <c:pt idx="237">
                  <c:v>3.0650627193551161</c:v>
                </c:pt>
                <c:pt idx="238">
                  <c:v>2.3469075246799074</c:v>
                </c:pt>
                <c:pt idx="239">
                  <c:v>1.7846446532367894</c:v>
                </c:pt>
                <c:pt idx="240">
                  <c:v>1.3477418029099621</c:v>
                </c:pt>
                <c:pt idx="241">
                  <c:v>1.0107897031317541</c:v>
                </c:pt>
                <c:pt idx="242">
                  <c:v>0.75285976066691807</c:v>
                </c:pt>
                <c:pt idx="243">
                  <c:v>0.55688629193536687</c:v>
                </c:pt>
                <c:pt idx="244">
                  <c:v>0.40908931476985649</c:v>
                </c:pt>
                <c:pt idx="245">
                  <c:v>0.29844816339275293</c:v>
                </c:pt>
                <c:pt idx="246">
                  <c:v>0.21623144539850236</c:v>
                </c:pt>
                <c:pt idx="247">
                  <c:v>0.15558508383540498</c:v>
                </c:pt>
                <c:pt idx="248">
                  <c:v>0.11117732776099751</c:v>
                </c:pt>
                <c:pt idx="249">
                  <c:v>7.8897577798409183E-2</c:v>
                </c:pt>
                <c:pt idx="250">
                  <c:v>5.560454297871828E-2</c:v>
                </c:pt>
                <c:pt idx="251">
                  <c:v>3.891849584712901E-2</c:v>
                </c:pt>
                <c:pt idx="252">
                  <c:v>2.7052100020560993E-2</c:v>
                </c:pt>
                <c:pt idx="253">
                  <c:v>1.867433253912526E-2</c:v>
                </c:pt>
                <c:pt idx="254">
                  <c:v>1.2802310553549908E-2</c:v>
                </c:pt>
                <c:pt idx="255">
                  <c:v>8.7162723910392259E-3</c:v>
                </c:pt>
                <c:pt idx="256">
                  <c:v>5.8934878961048901E-3</c:v>
                </c:pt>
                <c:pt idx="257">
                  <c:v>3.9574292931341638E-3</c:v>
                </c:pt>
                <c:pt idx="258">
                  <c:v>2.6390832996907904E-3</c:v>
                </c:pt>
                <c:pt idx="259">
                  <c:v>1.7478018669728704E-3</c:v>
                </c:pt>
                <c:pt idx="260">
                  <c:v>1.149556881370586E-3</c:v>
                </c:pt>
                <c:pt idx="261">
                  <c:v>7.5087543793829774E-4</c:v>
                </c:pt>
                <c:pt idx="262">
                  <c:v>4.8708471023058023E-4</c:v>
                </c:pt>
                <c:pt idx="263">
                  <c:v>3.1379084026094463E-4</c:v>
                </c:pt>
                <c:pt idx="264">
                  <c:v>2.0075907835868503E-4</c:v>
                </c:pt>
                <c:pt idx="265">
                  <c:v>1.2755846679221111E-4</c:v>
                </c:pt>
                <c:pt idx="266">
                  <c:v>8.0490116122059569E-5</c:v>
                </c:pt>
                <c:pt idx="267">
                  <c:v>5.0439989034306516E-5</c:v>
                </c:pt>
                <c:pt idx="268">
                  <c:v>3.1391103234091914E-5</c:v>
                </c:pt>
                <c:pt idx="269">
                  <c:v>1.9401590815859299E-5</c:v>
                </c:pt>
                <c:pt idx="270">
                  <c:v>1.1908779907825863E-5</c:v>
                </c:pt>
                <c:pt idx="271">
                  <c:v>7.2593270525447298E-6</c:v>
                </c:pt>
                <c:pt idx="272">
                  <c:v>4.394653345710615E-6</c:v>
                </c:pt>
                <c:pt idx="273">
                  <c:v>2.6421170251779408E-6</c:v>
                </c:pt>
                <c:pt idx="274">
                  <c:v>1.5775336870444055E-6</c:v>
                </c:pt>
                <c:pt idx="275">
                  <c:v>9.3541515257411563E-7</c:v>
                </c:pt>
                <c:pt idx="276">
                  <c:v>5.5084489054979657E-7</c:v>
                </c:pt>
                <c:pt idx="277">
                  <c:v>3.2214649929076922E-7</c:v>
                </c:pt>
                <c:pt idx="278">
                  <c:v>1.8710124325859512E-7</c:v>
                </c:pt>
                <c:pt idx="279">
                  <c:v>1.0791929423226773E-7</c:v>
                </c:pt>
                <c:pt idx="280">
                  <c:v>6.1818816413007085E-8</c:v>
                </c:pt>
                <c:pt idx="281">
                  <c:v>3.516749555219031E-8</c:v>
                </c:pt>
                <c:pt idx="282">
                  <c:v>1.9868329909997193E-8</c:v>
                </c:pt>
                <c:pt idx="283">
                  <c:v>1.1147576219978262E-8</c:v>
                </c:pt>
                <c:pt idx="284">
                  <c:v>6.211531676283037E-9</c:v>
                </c:pt>
                <c:pt idx="285">
                  <c:v>3.4372896016554466E-9</c:v>
                </c:pt>
                <c:pt idx="286">
                  <c:v>1.8890032727608591E-9</c:v>
                </c:pt>
                <c:pt idx="287">
                  <c:v>1.0309757794344232E-9</c:v>
                </c:pt>
                <c:pt idx="288">
                  <c:v>5.588089856486896E-10</c:v>
                </c:pt>
                <c:pt idx="289">
                  <c:v>3.0079974618124177E-10</c:v>
                </c:pt>
                <c:pt idx="290">
                  <c:v>1.6080172972582618E-10</c:v>
                </c:pt>
                <c:pt idx="291">
                  <c:v>8.5369577655727429E-11</c:v>
                </c:pt>
                <c:pt idx="292">
                  <c:v>4.5010591041859772E-11</c:v>
                </c:pt>
                <c:pt idx="293">
                  <c:v>2.356814843866185E-11</c:v>
                </c:pt>
                <c:pt idx="294">
                  <c:v>1.225562263304509E-11</c:v>
                </c:pt>
                <c:pt idx="295">
                  <c:v>6.3291364872833976E-12</c:v>
                </c:pt>
                <c:pt idx="296">
                  <c:v>3.2460313413272209E-12</c:v>
                </c:pt>
                <c:pt idx="297">
                  <c:v>1.6533321933535228E-12</c:v>
                </c:pt>
                <c:pt idx="298">
                  <c:v>8.363088681589273E-13</c:v>
                </c:pt>
                <c:pt idx="299">
                  <c:v>4.2011912073884232E-13</c:v>
                </c:pt>
                <c:pt idx="300">
                  <c:v>2.0959328276284174E-13</c:v>
                </c:pt>
                <c:pt idx="301">
                  <c:v>1.03844007049004E-13</c:v>
                </c:pt>
                <c:pt idx="302">
                  <c:v>5.1095738703956874E-14</c:v>
                </c:pt>
                <c:pt idx="303">
                  <c:v>2.4968191846146502E-14</c:v>
                </c:pt>
                <c:pt idx="304">
                  <c:v>1.2116820357658367E-14</c:v>
                </c:pt>
                <c:pt idx="305">
                  <c:v>5.8396848716118276E-15</c:v>
                </c:pt>
                <c:pt idx="306">
                  <c:v>2.7950483222253003E-15</c:v>
                </c:pt>
                <c:pt idx="307">
                  <c:v>1.3285820957985396E-15</c:v>
                </c:pt>
                <c:pt idx="308">
                  <c:v>6.2717196459057048E-16</c:v>
                </c:pt>
                <c:pt idx="309">
                  <c:v>2.9402485452694951E-16</c:v>
                </c:pt>
                <c:pt idx="310">
                  <c:v>1.3689280330173527E-16</c:v>
                </c:pt>
                <c:pt idx="311">
                  <c:v>6.3296013260228845E-17</c:v>
                </c:pt>
                <c:pt idx="312">
                  <c:v>2.9065062565860929E-17</c:v>
                </c:pt>
                <c:pt idx="313">
                  <c:v>1.3254560563970793E-17</c:v>
                </c:pt>
                <c:pt idx="314">
                  <c:v>6.0028649344547723E-18</c:v>
                </c:pt>
                <c:pt idx="315">
                  <c:v>2.6999204959732262E-18</c:v>
                </c:pt>
                <c:pt idx="316">
                  <c:v>1.2059867766557618E-18</c:v>
                </c:pt>
                <c:pt idx="317">
                  <c:v>5.3497474717781491E-19</c:v>
                </c:pt>
                <c:pt idx="318">
                  <c:v>2.356802469584355E-19</c:v>
                </c:pt>
                <c:pt idx="319">
                  <c:v>1.0311272234999212E-19</c:v>
                </c:pt>
                <c:pt idx="320">
                  <c:v>4.4802318362294846E-20</c:v>
                </c:pt>
                <c:pt idx="321">
                  <c:v>1.9332494201943758E-20</c:v>
                </c:pt>
                <c:pt idx="322">
                  <c:v>8.2846555312215467E-21</c:v>
                </c:pt>
                <c:pt idx="323">
                  <c:v>3.5258204195197563E-21</c:v>
                </c:pt>
                <c:pt idx="324">
                  <c:v>1.4902018143873615E-21</c:v>
                </c:pt>
                <c:pt idx="325">
                  <c:v>6.2550264887682985E-22</c:v>
                </c:pt>
                <c:pt idx="326">
                  <c:v>2.6074283587616053E-22</c:v>
                </c:pt>
                <c:pt idx="327">
                  <c:v>1.0794307413647441E-22</c:v>
                </c:pt>
                <c:pt idx="328">
                  <c:v>4.4378880857116979E-23</c:v>
                </c:pt>
                <c:pt idx="329">
                  <c:v>1.8119953378014249E-23</c:v>
                </c:pt>
                <c:pt idx="330">
                  <c:v>7.3474556268617619E-24</c:v>
                </c:pt>
                <c:pt idx="331">
                  <c:v>2.9588028891005077E-24</c:v>
                </c:pt>
                <c:pt idx="332">
                  <c:v>1.1832983594012699E-24</c:v>
                </c:pt>
                <c:pt idx="333">
                  <c:v>4.6997164560132174E-25</c:v>
                </c:pt>
                <c:pt idx="334">
                  <c:v>1.8537374224243187E-25</c:v>
                </c:pt>
                <c:pt idx="335">
                  <c:v>7.2614599110848914E-26</c:v>
                </c:pt>
                <c:pt idx="336">
                  <c:v>2.8248724094279852E-26</c:v>
                </c:pt>
                <c:pt idx="337">
                  <c:v>1.0913722222058568E-26</c:v>
                </c:pt>
                <c:pt idx="338">
                  <c:v>4.187416123482343E-27</c:v>
                </c:pt>
                <c:pt idx="339">
                  <c:v>1.5955797363043095E-27</c:v>
                </c:pt>
                <c:pt idx="340">
                  <c:v>6.0379577469225053E-28</c:v>
                </c:pt>
                <c:pt idx="341">
                  <c:v>2.2691373953985698E-28</c:v>
                </c:pt>
                <c:pt idx="342">
                  <c:v>8.4689717205618116E-29</c:v>
                </c:pt>
                <c:pt idx="343">
                  <c:v>3.1390608786698993E-29</c:v>
                </c:pt>
                <c:pt idx="344">
                  <c:v>1.1554947067810579E-29</c:v>
                </c:pt>
                <c:pt idx="345">
                  <c:v>4.2241112572658866E-30</c:v>
                </c:pt>
                <c:pt idx="346">
                  <c:v>1.5335639912557062E-30</c:v>
                </c:pt>
                <c:pt idx="347">
                  <c:v>5.5292677766623821E-31</c:v>
                </c:pt>
                <c:pt idx="348">
                  <c:v>1.9798510093164979E-31</c:v>
                </c:pt>
                <c:pt idx="349">
                  <c:v>7.0403874790671978E-32</c:v>
                </c:pt>
                <c:pt idx="350">
                  <c:v>2.4863357846399956E-32</c:v>
                </c:pt>
                <c:pt idx="351">
                  <c:v>8.7201140573522086E-33</c:v>
                </c:pt>
                <c:pt idx="352">
                  <c:v>3.037272209441183E-33</c:v>
                </c:pt>
                <c:pt idx="353">
                  <c:v>1.0506170235205855E-33</c:v>
                </c:pt>
                <c:pt idx="354">
                  <c:v>3.60914488613489E-34</c:v>
                </c:pt>
                <c:pt idx="355">
                  <c:v>1.2312985447497028E-34</c:v>
                </c:pt>
                <c:pt idx="356">
                  <c:v>4.1717817673913096E-35</c:v>
                </c:pt>
                <c:pt idx="357">
                  <c:v>1.4037150729935613E-35</c:v>
                </c:pt>
                <c:pt idx="358">
                  <c:v>4.6906768130252777E-36</c:v>
                </c:pt>
                <c:pt idx="359">
                  <c:v>1.5566508927987112E-36</c:v>
                </c:pt>
                <c:pt idx="360">
                  <c:v>5.1303394958442827E-37</c:v>
                </c:pt>
                <c:pt idx="361">
                  <c:v>1.6791912066256858E-37</c:v>
                </c:pt>
                <c:pt idx="362">
                  <c:v>5.4582492485020126E-38</c:v>
                </c:pt>
                <c:pt idx="363">
                  <c:v>1.7619993428820396E-38</c:v>
                </c:pt>
                <c:pt idx="364">
                  <c:v>5.6488141543261044E-39</c:v>
                </c:pt>
                <c:pt idx="365">
                  <c:v>1.7984898759682447E-39</c:v>
                </c:pt>
                <c:pt idx="366">
                  <c:v>5.6866680047584649E-40</c:v>
                </c:pt>
                <c:pt idx="367">
                  <c:v>1.7856934980510317E-40</c:v>
                </c:pt>
                <c:pt idx="368">
                  <c:v>5.5687167263769171E-41</c:v>
                </c:pt>
                <c:pt idx="369">
                  <c:v>1.7246560717387907E-41</c:v>
                </c:pt>
                <c:pt idx="370">
                  <c:v>5.3045560550655275E-42</c:v>
                </c:pt>
                <c:pt idx="371">
                  <c:v>1.6202974579560228E-42</c:v>
                </c:pt>
                <c:pt idx="372">
                  <c:v>4.9151822347479706E-43</c:v>
                </c:pt>
                <c:pt idx="373">
                  <c:v>1.4807565559529586E-43</c:v>
                </c:pt>
                <c:pt idx="374">
                  <c:v>4.430236083984823E-44</c:v>
                </c:pt>
                <c:pt idx="375">
                  <c:v>1.3163435269146746E-44</c:v>
                </c:pt>
                <c:pt idx="376">
                  <c:v>3.8842822510649376E-45</c:v>
                </c:pt>
                <c:pt idx="377">
                  <c:v>1.1382862366544095E-45</c:v>
                </c:pt>
                <c:pt idx="378">
                  <c:v>3.3127705384040037E-46</c:v>
                </c:pt>
                <c:pt idx="379">
                  <c:v>9.5748150067537178E-47</c:v>
                </c:pt>
                <c:pt idx="380">
                  <c:v>2.7483282029204237E-47</c:v>
                </c:pt>
                <c:pt idx="381">
                  <c:v>7.8344040035305792E-48</c:v>
                </c:pt>
                <c:pt idx="382">
                  <c:v>2.2179027451267932E-48</c:v>
                </c:pt>
                <c:pt idx="383">
                  <c:v>6.2355992997059824E-49</c:v>
                </c:pt>
                <c:pt idx="384">
                  <c:v>1.7410573098464591E-49</c:v>
                </c:pt>
                <c:pt idx="385">
                  <c:v>4.8277758765122406E-50</c:v>
                </c:pt>
                <c:pt idx="386">
                  <c:v>1.3294753819759704E-50</c:v>
                </c:pt>
                <c:pt idx="387">
                  <c:v>3.6359061573171466E-51</c:v>
                </c:pt>
                <c:pt idx="388">
                  <c:v>9.8751612841503492E-52</c:v>
                </c:pt>
                <c:pt idx="389">
                  <c:v>2.6636361192338912E-52</c:v>
                </c:pt>
                <c:pt idx="390">
                  <c:v>7.135177138941561E-53</c:v>
                </c:pt>
                <c:pt idx="391">
                  <c:v>1.8981642501331399E-53</c:v>
                </c:pt>
                <c:pt idx="392">
                  <c:v>5.0148966360153457E-54</c:v>
                </c:pt>
                <c:pt idx="393">
                  <c:v>1.3157983835549762E-54</c:v>
                </c:pt>
                <c:pt idx="394">
                  <c:v>3.4285925503512258E-55</c:v>
                </c:pt>
                <c:pt idx="395">
                  <c:v>8.8724093726781041E-56</c:v>
                </c:pt>
                <c:pt idx="396">
                  <c:v>2.2801658283358417E-56</c:v>
                </c:pt>
                <c:pt idx="397">
                  <c:v>5.8195641503595358E-57</c:v>
                </c:pt>
                <c:pt idx="398">
                  <c:v>1.4750734733657383E-57</c:v>
                </c:pt>
                <c:pt idx="399">
                  <c:v>3.7130945854032179E-58</c:v>
                </c:pt>
                <c:pt idx="400">
                  <c:v>9.2823414059613797E-59</c:v>
                </c:pt>
                <c:pt idx="401">
                  <c:v>2.3045080492066007E-59</c:v>
                </c:pt>
                <c:pt idx="402">
                  <c:v>5.6819588884535883E-60</c:v>
                </c:pt>
                <c:pt idx="403">
                  <c:v>1.3912882294179442E-60</c:v>
                </c:pt>
                <c:pt idx="404">
                  <c:v>3.3832594294170524E-61</c:v>
                </c:pt>
                <c:pt idx="405">
                  <c:v>8.1705756803072865E-62</c:v>
                </c:pt>
                <c:pt idx="406">
                  <c:v>1.9596078894250069E-62</c:v>
                </c:pt>
                <c:pt idx="407">
                  <c:v>4.6675058146124486E-63</c:v>
                </c:pt>
                <c:pt idx="408">
                  <c:v>1.104077913587034E-63</c:v>
                </c:pt>
                <c:pt idx="409">
                  <c:v>2.593664171652286E-64</c:v>
                </c:pt>
                <c:pt idx="410">
                  <c:v>6.0509968884125564E-65</c:v>
                </c:pt>
                <c:pt idx="411">
                  <c:v>1.4019718143246873E-65</c:v>
                </c:pt>
                <c:pt idx="412">
                  <c:v>3.2258992650863948E-66</c:v>
                </c:pt>
                <c:pt idx="413">
                  <c:v>7.3715953391295149E-67</c:v>
                </c:pt>
                <c:pt idx="414">
                  <c:v>1.6729052269226269E-67</c:v>
                </c:pt>
                <c:pt idx="415">
                  <c:v>3.7703386107585458E-68</c:v>
                </c:pt>
                <c:pt idx="416">
                  <c:v>8.4389524369909183E-69</c:v>
                </c:pt>
                <c:pt idx="417">
                  <c:v>1.8758404166347303E-69</c:v>
                </c:pt>
                <c:pt idx="418">
                  <c:v>4.1409730564765348E-70</c:v>
                </c:pt>
                <c:pt idx="419">
                  <c:v>9.0783743432923007E-71</c:v>
                </c:pt>
                <c:pt idx="420">
                  <c:v>1.9765733471283181E-71</c:v>
                </c:pt>
                <c:pt idx="421">
                  <c:v>4.2738271056925756E-72</c:v>
                </c:pt>
                <c:pt idx="422">
                  <c:v>9.1774099014794978E-73</c:v>
                </c:pt>
                <c:pt idx="423">
                  <c:v>1.9571426270332345E-73</c:v>
                </c:pt>
                <c:pt idx="424">
                  <c:v>4.1449947875714667E-74</c:v>
                </c:pt>
                <c:pt idx="425">
                  <c:v>8.7181566358234794E-75</c:v>
                </c:pt>
                <c:pt idx="426">
                  <c:v>1.821061079312409E-75</c:v>
                </c:pt>
                <c:pt idx="427">
                  <c:v>3.7776657056940318E-76</c:v>
                </c:pt>
                <c:pt idx="428">
                  <c:v>7.7825460797444299E-77</c:v>
                </c:pt>
                <c:pt idx="429">
                  <c:v>1.5922785480741289E-77</c:v>
                </c:pt>
                <c:pt idx="430">
                  <c:v>3.2353074187247805E-78</c:v>
                </c:pt>
                <c:pt idx="431">
                  <c:v>6.5284672409087339E-79</c:v>
                </c:pt>
                <c:pt idx="432">
                  <c:v>1.3082961728686281E-79</c:v>
                </c:pt>
                <c:pt idx="433">
                  <c:v>2.6037547716398808E-80</c:v>
                </c:pt>
                <c:pt idx="434">
                  <c:v>5.1462781176514232E-81</c:v>
                </c:pt>
                <c:pt idx="435">
                  <c:v>1.0101493599857351E-81</c:v>
                </c:pt>
                <c:pt idx="436">
                  <c:v>1.9691422897987818E-82</c:v>
                </c:pt>
                <c:pt idx="437">
                  <c:v>3.8121306085816705E-83</c:v>
                </c:pt>
                <c:pt idx="438">
                  <c:v>7.3292175063444822E-84</c:v>
                </c:pt>
                <c:pt idx="439">
                  <c:v>1.3994152908464227E-84</c:v>
                </c:pt>
                <c:pt idx="440">
                  <c:v>2.6535958895613836E-85</c:v>
                </c:pt>
                <c:pt idx="441">
                  <c:v>4.9971469720097094E-86</c:v>
                </c:pt>
                <c:pt idx="442">
                  <c:v>9.3456309216841887E-87</c:v>
                </c:pt>
                <c:pt idx="443">
                  <c:v>1.7357784613709256E-87</c:v>
                </c:pt>
                <c:pt idx="444">
                  <c:v>3.2016889006644496E-88</c:v>
                </c:pt>
                <c:pt idx="445">
                  <c:v>5.8649340365036245E-89</c:v>
                </c:pt>
                <c:pt idx="446">
                  <c:v>1.0669554829827972E-89</c:v>
                </c:pt>
                <c:pt idx="447">
                  <c:v>1.9276520003772174E-90</c:v>
                </c:pt>
                <c:pt idx="448">
                  <c:v>3.4586780141530803E-91</c:v>
                </c:pt>
                <c:pt idx="449">
                  <c:v>6.1629805802848742E-92</c:v>
                </c:pt>
                <c:pt idx="450">
                  <c:v>1.0906129028153713E-92</c:v>
                </c:pt>
                <c:pt idx="451">
                  <c:v>1.9166800820667521E-93</c:v>
                </c:pt>
                <c:pt idx="452">
                  <c:v>3.3452439518298791E-94</c:v>
                </c:pt>
                <c:pt idx="453">
                  <c:v>5.7983593198460372E-95</c:v>
                </c:pt>
                <c:pt idx="454">
                  <c:v>9.9811738810170701E-96</c:v>
                </c:pt>
                <c:pt idx="455">
                  <c:v>1.7063074394712427E-96</c:v>
                </c:pt>
                <c:pt idx="456">
                  <c:v>2.8968907249439547E-97</c:v>
                </c:pt>
                <c:pt idx="457">
                  <c:v>4.8843424824122026E-98</c:v>
                </c:pt>
                <c:pt idx="458">
                  <c:v>8.1786056769222015E-99</c:v>
                </c:pt>
                <c:pt idx="459">
                  <c:v>1.3600397352681053E-99</c:v>
                </c:pt>
                <c:pt idx="460">
                  <c:v>2.2460689830665353E-100</c:v>
                </c:pt>
                <c:pt idx="461">
                  <c:v>3.6837805470714109E-101</c:v>
                </c:pt>
                <c:pt idx="462">
                  <c:v>6.0001702866114567E-102</c:v>
                </c:pt>
                <c:pt idx="463">
                  <c:v>9.7058274883164678E-103</c:v>
                </c:pt>
                <c:pt idx="464">
                  <c:v>1.559196050179433E-103</c:v>
                </c:pt>
                <c:pt idx="465">
                  <c:v>2.4875284135169399E-104</c:v>
                </c:pt>
                <c:pt idx="466">
                  <c:v>3.9412550520340499E-105</c:v>
                </c:pt>
                <c:pt idx="467">
                  <c:v>6.2015492482948641E-106</c:v>
                </c:pt>
                <c:pt idx="468">
                  <c:v>9.6909202472576637E-107</c:v>
                </c:pt>
                <c:pt idx="469">
                  <c:v>1.5039347982920403E-107</c:v>
                </c:pt>
                <c:pt idx="470">
                  <c:v>2.3178864842409848E-108</c:v>
                </c:pt>
                <c:pt idx="471">
                  <c:v>3.5477620522395901E-109</c:v>
                </c:pt>
                <c:pt idx="472">
                  <c:v>5.3928205766797599E-110</c:v>
                </c:pt>
                <c:pt idx="473">
                  <c:v>8.1409788128572396E-111</c:v>
                </c:pt>
                <c:pt idx="474">
                  <c:v>1.2204962345516923E-111</c:v>
                </c:pt>
                <c:pt idx="475">
                  <c:v>1.8171694604948809E-112</c:v>
                </c:pt>
                <c:pt idx="476">
                  <c:v>2.6869128546997063E-113</c:v>
                </c:pt>
                <c:pt idx="477">
                  <c:v>3.945580412348852E-114</c:v>
                </c:pt>
                <c:pt idx="478">
                  <c:v>5.7539672122095037E-115</c:v>
                </c:pt>
                <c:pt idx="479">
                  <c:v>8.3334154390190498E-116</c:v>
                </c:pt>
                <c:pt idx="480">
                  <c:v>1.1986098686585067E-116</c:v>
                </c:pt>
                <c:pt idx="481">
                  <c:v>1.7121106605919805E-117</c:v>
                </c:pt>
                <c:pt idx="482">
                  <c:v>2.4287621149345163E-118</c:v>
                </c:pt>
                <c:pt idx="483">
                  <c:v>3.4216634801069348E-119</c:v>
                </c:pt>
                <c:pt idx="484">
                  <c:v>4.7872794036058819E-120</c:v>
                </c:pt>
                <c:pt idx="485">
                  <c:v>6.6518036662531082E-121</c:v>
                </c:pt>
                <c:pt idx="486">
                  <c:v>9.1788703417468199E-122</c:v>
                </c:pt>
                <c:pt idx="487">
                  <c:v>1.2578771103649072E-122</c:v>
                </c:pt>
                <c:pt idx="488">
                  <c:v>1.7119314072319481E-123</c:v>
                </c:pt>
                <c:pt idx="489">
                  <c:v>2.3138418458342438E-124</c:v>
                </c:pt>
                <c:pt idx="490">
                  <c:v>3.1058476496438916E-125</c:v>
                </c:pt>
                <c:pt idx="491">
                  <c:v>4.1402426252951082E-126</c:v>
                </c:pt>
                <c:pt idx="492">
                  <c:v>5.4811363029558361E-127</c:v>
                </c:pt>
                <c:pt idx="493">
                  <c:v>7.2063371703095835E-128</c:v>
                </c:pt>
                <c:pt idx="494">
                  <c:v>9.4093087663832693E-129</c:v>
                </c:pt>
                <c:pt idx="495">
                  <c:v>1.2201129267119465E-129</c:v>
                </c:pt>
                <c:pt idx="496">
                  <c:v>1.5712362954172091E-130</c:v>
                </c:pt>
                <c:pt idx="497">
                  <c:v>2.0094728518741442E-131</c:v>
                </c:pt>
                <c:pt idx="498">
                  <c:v>2.5522425797590791E-132</c:v>
                </c:pt>
                <c:pt idx="499">
                  <c:v>3.2192960936724593E-133</c:v>
                </c:pt>
                <c:pt idx="500">
                  <c:v>4.0327292152126739E-134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2.1022818398694763E-49</c:v>
                </c:pt>
                <c:pt idx="1">
                  <c:v>7.5421850320441316E-49</c:v>
                </c:pt>
                <c:pt idx="2">
                  <c:v>2.687216099887589E-48</c:v>
                </c:pt>
                <c:pt idx="3">
                  <c:v>9.5083939942944518E-48</c:v>
                </c:pt>
                <c:pt idx="4">
                  <c:v>3.3412649228666351E-47</c:v>
                </c:pt>
                <c:pt idx="5">
                  <c:v>1.1660409965184113E-46</c:v>
                </c:pt>
                <c:pt idx="6">
                  <c:v>4.0412516465950842E-46</c:v>
                </c:pt>
                <c:pt idx="7">
                  <c:v>1.3909679885534472E-45</c:v>
                </c:pt>
                <c:pt idx="8">
                  <c:v>4.7546389332624748E-45</c:v>
                </c:pt>
                <c:pt idx="9">
                  <c:v>1.6140504873676383E-44</c:v>
                </c:pt>
                <c:pt idx="10">
                  <c:v>5.441465180121872E-44</c:v>
                </c:pt>
                <c:pt idx="11">
                  <c:v>1.8218547941314143E-43</c:v>
                </c:pt>
                <c:pt idx="12">
                  <c:v>6.0577428159157201E-43</c:v>
                </c:pt>
                <c:pt idx="13">
                  <c:v>2.0003549664471234E-42</c:v>
                </c:pt>
                <c:pt idx="14">
                  <c:v>6.559979353800381E-42</c:v>
                </c:pt>
                <c:pt idx="15">
                  <c:v>2.1364711977657691E-41</c:v>
                </c:pt>
                <c:pt idx="16">
                  <c:v>6.9102025639130774E-41</c:v>
                </c:pt>
                <c:pt idx="17">
                  <c:v>2.2196458155566363E-40</c:v>
                </c:pt>
                <c:pt idx="18">
                  <c:v>7.0806927356874931E-40</c:v>
                </c:pt>
                <c:pt idx="19">
                  <c:v>2.2431947668327874E-39</c:v>
                </c:pt>
                <c:pt idx="20">
                  <c:v>7.0576055773630297E-39</c:v>
                </c:pt>
                <c:pt idx="21">
                  <c:v>2.2051947521991572E-38</c:v>
                </c:pt>
                <c:pt idx="22">
                  <c:v>6.8428289343215542E-38</c:v>
                </c:pt>
                <c:pt idx="23">
                  <c:v>2.1087426507062695E-37</c:v>
                </c:pt>
                <c:pt idx="24">
                  <c:v>6.4537278436467508E-37</c:v>
                </c:pt>
                <c:pt idx="25">
                  <c:v>1.9615386880273427E-36</c:v>
                </c:pt>
                <c:pt idx="26">
                  <c:v>5.9208256903778595E-36</c:v>
                </c:pt>
                <c:pt idx="27">
                  <c:v>1.7748711864954963E-35</c:v>
                </c:pt>
                <c:pt idx="28">
                  <c:v>5.2838510763829334E-35</c:v>
                </c:pt>
                <c:pt idx="29">
                  <c:v>1.5621886005884513E-34</c:v>
                </c:pt>
                <c:pt idx="30">
                  <c:v>4.586860437860001E-34</c:v>
                </c:pt>
                <c:pt idx="31">
                  <c:v>1.3375091269869495E-33</c:v>
                </c:pt>
                <c:pt idx="32">
                  <c:v>3.8732644378140293E-33</c:v>
                </c:pt>
                <c:pt idx="33">
                  <c:v>1.1139269433926558E-32</c:v>
                </c:pt>
                <c:pt idx="34">
                  <c:v>3.1815256950249362E-32</c:v>
                </c:pt>
                <c:pt idx="35">
                  <c:v>9.0242959116667782E-32</c:v>
                </c:pt>
                <c:pt idx="36">
                  <c:v>2.5420868630583564E-31</c:v>
                </c:pt>
                <c:pt idx="37">
                  <c:v>7.1115883712909756E-31</c:v>
                </c:pt>
                <c:pt idx="38">
                  <c:v>1.9757955459382979E-30</c:v>
                </c:pt>
                <c:pt idx="39">
                  <c:v>5.4515068125036007E-30</c:v>
                </c:pt>
                <c:pt idx="40">
                  <c:v>1.4937925266311126E-29</c:v>
                </c:pt>
                <c:pt idx="41">
                  <c:v>4.0650245398946928E-29</c:v>
                </c:pt>
                <c:pt idx="42">
                  <c:v>1.0985889519439008E-28</c:v>
                </c:pt>
                <c:pt idx="43">
                  <c:v>2.9485360961503789E-28</c:v>
                </c:pt>
                <c:pt idx="44">
                  <c:v>7.8591727787499624E-28</c:v>
                </c:pt>
                <c:pt idx="45">
                  <c:v>2.0803978220511067E-27</c:v>
                </c:pt>
                <c:pt idx="46">
                  <c:v>5.4690905066235765E-27</c:v>
                </c:pt>
                <c:pt idx="47">
                  <c:v>1.4278513504303153E-26</c:v>
                </c:pt>
                <c:pt idx="48">
                  <c:v>3.7021162245863993E-26</c:v>
                </c:pt>
                <c:pt idx="49">
                  <c:v>9.5327074984812729E-26</c:v>
                </c:pt>
                <c:pt idx="50">
                  <c:v>2.4377078277529236E-25</c:v>
                </c:pt>
                <c:pt idx="51">
                  <c:v>6.1907918558116189E-25</c:v>
                </c:pt>
                <c:pt idx="52">
                  <c:v>1.5613847000775825E-24</c:v>
                </c:pt>
                <c:pt idx="53">
                  <c:v>3.9108647990101056E-24</c:v>
                </c:pt>
                <c:pt idx="54">
                  <c:v>9.7282528842177756E-24</c:v>
                </c:pt>
                <c:pt idx="55">
                  <c:v>2.4032340394181329E-23</c:v>
                </c:pt>
                <c:pt idx="56">
                  <c:v>5.8959860605867401E-23</c:v>
                </c:pt>
                <c:pt idx="57">
                  <c:v>1.4365342851951213E-22</c:v>
                </c:pt>
                <c:pt idx="58">
                  <c:v>3.4759595126539934E-22</c:v>
                </c:pt>
                <c:pt idx="59">
                  <c:v>8.3528097365279043E-22</c:v>
                </c:pt>
                <c:pt idx="60">
                  <c:v>1.9933778809261823E-21</c:v>
                </c:pt>
                <c:pt idx="61">
                  <c:v>4.7243911461559944E-21</c:v>
                </c:pt>
                <c:pt idx="62">
                  <c:v>1.1119908792909317E-20</c:v>
                </c:pt>
                <c:pt idx="63">
                  <c:v>2.5992961852960895E-20</c:v>
                </c:pt>
                <c:pt idx="64">
                  <c:v>6.0340579934024692E-20</c:v>
                </c:pt>
                <c:pt idx="65">
                  <c:v>1.3911128312429504E-19</c:v>
                </c:pt>
                <c:pt idx="66">
                  <c:v>3.1850363937790803E-19</c:v>
                </c:pt>
                <c:pt idx="67">
                  <c:v>7.2421181877550683E-19</c:v>
                </c:pt>
                <c:pt idx="68">
                  <c:v>1.6353698358375747E-18</c:v>
                </c:pt>
                <c:pt idx="69">
                  <c:v>3.6674611678883766E-18</c:v>
                </c:pt>
                <c:pt idx="70">
                  <c:v>8.1679718316584539E-18</c:v>
                </c:pt>
                <c:pt idx="71">
                  <c:v>1.8066004111955402E-17</c:v>
                </c:pt>
                <c:pt idx="72">
                  <c:v>3.9683424638656048E-17</c:v>
                </c:pt>
                <c:pt idx="73">
                  <c:v>8.6567594541628645E-17</c:v>
                </c:pt>
                <c:pt idx="74">
                  <c:v>1.8754294078039174E-16</c:v>
                </c:pt>
                <c:pt idx="75">
                  <c:v>4.0350159857952362E-16</c:v>
                </c:pt>
                <c:pt idx="76">
                  <c:v>8.6216217150072178E-16</c:v>
                </c:pt>
                <c:pt idx="77">
                  <c:v>1.8294975569803433E-15</c:v>
                </c:pt>
                <c:pt idx="78">
                  <c:v>3.8554393020375547E-15</c:v>
                </c:pt>
                <c:pt idx="79">
                  <c:v>8.0689137395109888E-15</c:v>
                </c:pt>
                <c:pt idx="80">
                  <c:v>1.6770864160105016E-14</c:v>
                </c:pt>
                <c:pt idx="81">
                  <c:v>3.4617442221012744E-14</c:v>
                </c:pt>
                <c:pt idx="82">
                  <c:v>7.0963279350236513E-14</c:v>
                </c:pt>
                <c:pt idx="83">
                  <c:v>1.4446796120451E-13</c:v>
                </c:pt>
                <c:pt idx="84">
                  <c:v>2.9208454442846481E-13</c:v>
                </c:pt>
                <c:pt idx="85">
                  <c:v>5.8646861577640983E-13</c:v>
                </c:pt>
                <c:pt idx="86">
                  <c:v>1.1694459163478308E-12</c:v>
                </c:pt>
                <c:pt idx="87">
                  <c:v>2.3158726467878963E-12</c:v>
                </c:pt>
                <c:pt idx="88">
                  <c:v>4.5545803791474569E-12</c:v>
                </c:pt>
                <c:pt idx="89">
                  <c:v>8.8957226633397017E-12</c:v>
                </c:pt>
                <c:pt idx="90">
                  <c:v>1.7254932497920991E-11</c:v>
                </c:pt>
                <c:pt idx="91">
                  <c:v>3.323873298594441E-11</c:v>
                </c:pt>
                <c:pt idx="92">
                  <c:v>6.3587949834570743E-11</c:v>
                </c:pt>
                <c:pt idx="93">
                  <c:v>1.2081040807295955E-10</c:v>
                </c:pt>
                <c:pt idx="94">
                  <c:v>2.2794656169600127E-10</c:v>
                </c:pt>
                <c:pt idx="95">
                  <c:v>4.2713081697822913E-10</c:v>
                </c:pt>
                <c:pt idx="96">
                  <c:v>7.9485504144937337E-10</c:v>
                </c:pt>
                <c:pt idx="97">
                  <c:v>1.4689740572539354E-9</c:v>
                </c:pt>
                <c:pt idx="98">
                  <c:v>2.6961216575039345E-9</c:v>
                </c:pt>
                <c:pt idx="99">
                  <c:v>4.9143265369014147E-9</c:v>
                </c:pt>
                <c:pt idx="100">
                  <c:v>8.8958551243231177E-9</c:v>
                </c:pt>
                <c:pt idx="101">
                  <c:v>1.5992286403938621E-8</c:v>
                </c:pt>
                <c:pt idx="102">
                  <c:v>2.85517401515347E-8</c:v>
                </c:pt>
                <c:pt idx="103">
                  <c:v>5.0623686983378289E-8</c:v>
                </c:pt>
                <c:pt idx="104">
                  <c:v>8.9140307516956534E-8</c:v>
                </c:pt>
                <c:pt idx="105">
                  <c:v>1.558811675315161E-7</c:v>
                </c:pt>
                <c:pt idx="106">
                  <c:v>2.7071501113260204E-7</c:v>
                </c:pt>
                <c:pt idx="107">
                  <c:v>4.6690679275523909E-7</c:v>
                </c:pt>
                <c:pt idx="108">
                  <c:v>7.9973704315034883E-7</c:v>
                </c:pt>
                <c:pt idx="109">
                  <c:v>1.3603899006836449E-6</c:v>
                </c:pt>
                <c:pt idx="110">
                  <c:v>2.2981520116029828E-6</c:v>
                </c:pt>
                <c:pt idx="111">
                  <c:v>3.8556115318514159E-6</c:v>
                </c:pt>
                <c:pt idx="112">
                  <c:v>6.4240210513972568E-6</c:v>
                </c:pt>
                <c:pt idx="113">
                  <c:v>1.062967059973657E-5</c:v>
                </c:pt>
                <c:pt idx="114">
                  <c:v>1.7467543105585146E-5</c:v>
                </c:pt>
                <c:pt idx="115">
                  <c:v>2.8506441491946843E-5</c:v>
                </c:pt>
                <c:pt idx="116">
                  <c:v>4.6201210704522305E-5</c:v>
                </c:pt>
                <c:pt idx="117">
                  <c:v>7.436402222360682E-5</c:v>
                </c:pt>
                <c:pt idx="118">
                  <c:v>1.1886980593850338E-4</c:v>
                </c:pt>
                <c:pt idx="119">
                  <c:v>1.8870325936045049E-4</c:v>
                </c:pt>
                <c:pt idx="120">
                  <c:v>2.9749962012898755E-4</c:v>
                </c:pt>
                <c:pt idx="121">
                  <c:v>4.6579261177375641E-4</c:v>
                </c:pt>
                <c:pt idx="122">
                  <c:v>7.2426573944631427E-4</c:v>
                </c:pt>
                <c:pt idx="123">
                  <c:v>1.1184136380685181E-3</c:v>
                </c:pt>
                <c:pt idx="124">
                  <c:v>1.7151658964471388E-3</c:v>
                </c:pt>
                <c:pt idx="125">
                  <c:v>2.6122153518060636E-3</c:v>
                </c:pt>
                <c:pt idx="126">
                  <c:v>3.9510360131355914E-3</c:v>
                </c:pt>
                <c:pt idx="127">
                  <c:v>5.934883047017561E-3</c:v>
                </c:pt>
                <c:pt idx="128">
                  <c:v>8.8534493734682279E-3</c:v>
                </c:pt>
                <c:pt idx="129">
                  <c:v>1.3116320415476878E-2</c:v>
                </c:pt>
                <c:pt idx="130">
                  <c:v>1.929792848881191E-2</c:v>
                </c:pt>
                <c:pt idx="131">
                  <c:v>2.8197365527246714E-2</c:v>
                </c:pt>
                <c:pt idx="132">
                  <c:v>4.0917165600375671E-2</c:v>
                </c:pt>
                <c:pt idx="133">
                  <c:v>5.8966006437084419E-2</c:v>
                </c:pt>
                <c:pt idx="134">
                  <c:v>8.4391179208964509E-2</c:v>
                </c:pt>
                <c:pt idx="135">
                  <c:v>0.11994759963356692</c:v>
                </c:pt>
                <c:pt idx="136">
                  <c:v>0.16931102289357003</c:v>
                </c:pt>
                <c:pt idx="137">
                  <c:v>0.23734389859619529</c:v>
                </c:pt>
                <c:pt idx="138">
                  <c:v>0.33042285257050363</c:v>
                </c:pt>
                <c:pt idx="139">
                  <c:v>0.45683697456135158</c:v>
                </c:pt>
                <c:pt idx="140">
                  <c:v>0.62726576239456533</c:v>
                </c:pt>
                <c:pt idx="141">
                  <c:v>0.85534453753285045</c:v>
                </c:pt>
                <c:pt idx="142">
                  <c:v>1.1583232006612281</c:v>
                </c:pt>
                <c:pt idx="143">
                  <c:v>1.5578211299419273</c:v>
                </c:pt>
                <c:pt idx="144">
                  <c:v>2.0806766405005939</c:v>
                </c:pt>
                <c:pt idx="145">
                  <c:v>2.759883555464878</c:v>
                </c:pt>
                <c:pt idx="146">
                  <c:v>3.6355999790864004</c:v>
                </c:pt>
                <c:pt idx="147">
                  <c:v>4.7562052927778593</c:v>
                </c:pt>
                <c:pt idx="148">
                  <c:v>6.179370818452127</c:v>
                </c:pt>
                <c:pt idx="149">
                  <c:v>7.973097767112912</c:v>
                </c:pt>
                <c:pt idx="150">
                  <c:v>10.216663452759542</c:v>
                </c:pt>
                <c:pt idx="151">
                  <c:v>13.001403942842986</c:v>
                </c:pt>
                <c:pt idx="152">
                  <c:v>16.431249186771673</c:v>
                </c:pt>
                <c:pt idx="153">
                  <c:v>20.622916263073229</c:v>
                </c:pt>
                <c:pt idx="154">
                  <c:v>25.705658931948737</c:v>
                </c:pt>
                <c:pt idx="155">
                  <c:v>31.820468503684989</c:v>
                </c:pt>
                <c:pt idx="156">
                  <c:v>39.118623495636015</c:v>
                </c:pt>
                <c:pt idx="157">
                  <c:v>47.759494935441239</c:v>
                </c:pt>
                <c:pt idx="158">
                  <c:v>57.907531555253982</c:v>
                </c:pt>
                <c:pt idx="159">
                  <c:v>69.72837524403964</c:v>
                </c:pt>
                <c:pt idx="160">
                  <c:v>83.384092224417429</c:v>
                </c:pt>
                <c:pt idx="161">
                  <c:v>99.027549113848266</c:v>
                </c:pt>
                <c:pt idx="162">
                  <c:v>116.79601420091308</c:v>
                </c:pt>
                <c:pt idx="163">
                  <c:v>136.80412100132639</c:v>
                </c:pt>
                <c:pt idx="164">
                  <c:v>159.13639073502191</c:v>
                </c:pt>
                <c:pt idx="165">
                  <c:v>183.83956932318213</c:v>
                </c:pt>
                <c:pt idx="166">
                  <c:v>210.91508878117961</c:v>
                </c:pt>
                <c:pt idx="167">
                  <c:v>240.31200804182791</c:v>
                </c:pt>
                <c:pt idx="168">
                  <c:v>271.92081976342519</c:v>
                </c:pt>
                <c:pt idx="169">
                  <c:v>305.56852331059974</c:v>
                </c:pt>
                <c:pt idx="170">
                  <c:v>341.01535625236681</c:v>
                </c:pt>
                <c:pt idx="171">
                  <c:v>377.95354485605014</c:v>
                </c:pt>
                <c:pt idx="172">
                  <c:v>416.00837702132407</c:v>
                </c:pt>
                <c:pt idx="173">
                  <c:v>454.74181942750056</c:v>
                </c:pt>
                <c:pt idx="174">
                  <c:v>493.65879673999268</c:v>
                </c:pt>
                <c:pt idx="175">
                  <c:v>532.21612879920929</c:v>
                </c:pt>
                <c:pt idx="176">
                  <c:v>569.8339878098077</c:v>
                </c:pt>
                <c:pt idx="177">
                  <c:v>605.90959913317454</c:v>
                </c:pt>
                <c:pt idx="178">
                  <c:v>639.83277484767314</c:v>
                </c:pt>
                <c:pt idx="179">
                  <c:v>671.00274770509725</c:v>
                </c:pt>
                <c:pt idx="180">
                  <c:v>698.84567318178256</c:v>
                </c:pt>
                <c:pt idx="181">
                  <c:v>722.83209678813955</c:v>
                </c:pt>
                <c:pt idx="182">
                  <c:v>742.49364887106287</c:v>
                </c:pt>
                <c:pt idx="183">
                  <c:v>757.43823387768339</c:v>
                </c:pt>
                <c:pt idx="184">
                  <c:v>767.36302692791344</c:v>
                </c:pt>
                <c:pt idx="185">
                  <c:v>772.0646762434543</c:v>
                </c:pt>
                <c:pt idx="186">
                  <c:v>771.44623136884218</c:v>
                </c:pt>
                <c:pt idx="187">
                  <c:v>765.52046748118676</c:v>
                </c:pt>
                <c:pt idx="188">
                  <c:v>754.40944657294392</c:v>
                </c:pt>
                <c:pt idx="189">
                  <c:v>738.34033656158897</c:v>
                </c:pt>
                <c:pt idx="190">
                  <c:v>717.63768835380915</c:v>
                </c:pt>
                <c:pt idx="191">
                  <c:v>692.71253758944806</c:v>
                </c:pt>
                <c:pt idx="192">
                  <c:v>664.04884215027607</c:v>
                </c:pt>
                <c:pt idx="193">
                  <c:v>632.18788013826179</c:v>
                </c:pt>
                <c:pt idx="194">
                  <c:v>597.71130975916503</c:v>
                </c:pt>
                <c:pt idx="195">
                  <c:v>561.22362889622241</c:v>
                </c:pt>
                <c:pt idx="196">
                  <c:v>523.33476746137637</c:v>
                </c:pt>
                <c:pt idx="197">
                  <c:v>484.64350197523504</c:v>
                </c:pt>
                <c:pt idx="198">
                  <c:v>445.72230385299093</c:v>
                </c:pt>
                <c:pt idx="199">
                  <c:v>407.10412719357242</c:v>
                </c:pt>
                <c:pt idx="200">
                  <c:v>369.2715165459631</c:v>
                </c:pt>
                <c:pt idx="201">
                  <c:v>332.64827897669841</c:v>
                </c:pt>
                <c:pt idx="202">
                  <c:v>297.59382666618501</c:v>
                </c:pt>
                <c:pt idx="203">
                  <c:v>264.40016451712302</c:v>
                </c:pt>
                <c:pt idx="204">
                  <c:v>233.2913790346409</c:v>
                </c:pt>
                <c:pt idx="205">
                  <c:v>204.42538566122579</c:v>
                </c:pt>
                <c:pt idx="206">
                  <c:v>177.89761565003835</c:v>
                </c:pt>
                <c:pt idx="207">
                  <c:v>153.74627238133402</c:v>
                </c:pt>
                <c:pt idx="208">
                  <c:v>131.95876089134362</c:v>
                </c:pt>
                <c:pt idx="209">
                  <c:v>112.47889179200561</c:v>
                </c:pt>
                <c:pt idx="210">
                  <c:v>95.214478892509774</c:v>
                </c:pt>
                <c:pt idx="211">
                  <c:v>80.044984911539956</c:v>
                </c:pt>
                <c:pt idx="212">
                  <c:v>66.828917347574361</c:v>
                </c:pt>
                <c:pt idx="213">
                  <c:v>55.410732323156488</c:v>
                </c:pt>
                <c:pt idx="214">
                  <c:v>45.627063663060994</c:v>
                </c:pt>
                <c:pt idx="215">
                  <c:v>37.312153666542756</c:v>
                </c:pt>
                <c:pt idx="216">
                  <c:v>30.302417690749564</c:v>
                </c:pt>
                <c:pt idx="217">
                  <c:v>24.440124239652441</c:v>
                </c:pt>
                <c:pt idx="218">
                  <c:v>19.576214024020985</c:v>
                </c:pt>
                <c:pt idx="219">
                  <c:v>15.572314484424792</c:v>
                </c:pt>
                <c:pt idx="220">
                  <c:v>12.302030323596027</c:v>
                </c:pt>
                <c:pt idx="221">
                  <c:v>9.6516060451764485</c:v>
                </c:pt>
                <c:pt idx="222">
                  <c:v>7.5200641692446339</c:v>
                </c:pt>
                <c:pt idx="223">
                  <c:v>5.8189238302805251</c:v>
                </c:pt>
                <c:pt idx="224">
                  <c:v>4.4716001730933401</c:v>
                </c:pt>
                <c:pt idx="225">
                  <c:v>3.4125767092614514</c:v>
                </c:pt>
                <c:pt idx="226">
                  <c:v>2.5864318916675706</c:v>
                </c:pt>
                <c:pt idx="227">
                  <c:v>1.9467887909209707</c:v>
                </c:pt>
                <c:pt idx="228">
                  <c:v>1.4552439202122802</c:v>
                </c:pt>
                <c:pt idx="229">
                  <c:v>1.0803187560384861</c:v>
                </c:pt>
                <c:pt idx="230">
                  <c:v>0.79646593371917518</c:v>
                </c:pt>
                <c:pt idx="231">
                  <c:v>0.5831518529140618</c:v>
                </c:pt>
                <c:pt idx="232">
                  <c:v>0.42402872785791418</c:v>
                </c:pt>
                <c:pt idx="233">
                  <c:v>0.30620203180719796</c:v>
                </c:pt>
                <c:pt idx="234">
                  <c:v>0.21959377338205091</c:v>
                </c:pt>
                <c:pt idx="235">
                  <c:v>0.15639798050563708</c:v>
                </c:pt>
                <c:pt idx="236">
                  <c:v>0.11062197973483431</c:v>
                </c:pt>
                <c:pt idx="237">
                  <c:v>7.7705342360772908E-2</c:v>
                </c:pt>
                <c:pt idx="238">
                  <c:v>5.4207514680429045E-2</c:v>
                </c:pt>
                <c:pt idx="239">
                  <c:v>3.7554957954412597E-2</c:v>
                </c:pt>
                <c:pt idx="240">
                  <c:v>2.5838912438285788E-2</c:v>
                </c:pt>
                <c:pt idx="241">
                  <c:v>1.7655513223919152E-2</c:v>
                </c:pt>
                <c:pt idx="242">
                  <c:v>1.1980794772267742E-2</c:v>
                </c:pt>
                <c:pt idx="243">
                  <c:v>8.0740247697440402E-3</c:v>
                </c:pt>
                <c:pt idx="244">
                  <c:v>5.4037306336963201E-3</c:v>
                </c:pt>
                <c:pt idx="245">
                  <c:v>3.5916703781022335E-3</c:v>
                </c:pt>
                <c:pt idx="246">
                  <c:v>2.370819113345338E-3</c:v>
                </c:pt>
                <c:pt idx="247">
                  <c:v>1.5541736191945238E-3</c:v>
                </c:pt>
                <c:pt idx="248">
                  <c:v>1.0118119681017822E-3</c:v>
                </c:pt>
                <c:pt idx="249">
                  <c:v>6.5418300505102169E-4</c:v>
                </c:pt>
                <c:pt idx="250">
                  <c:v>4.2004698222566266E-4</c:v>
                </c:pt>
                <c:pt idx="251">
                  <c:v>2.6785246442523152E-4</c:v>
                </c:pt>
                <c:pt idx="252">
                  <c:v>1.696260661233243E-4</c:v>
                </c:pt>
                <c:pt idx="253">
                  <c:v>1.0668139847055358E-4</c:v>
                </c:pt>
                <c:pt idx="254">
                  <c:v>6.6632172925588205E-5</c:v>
                </c:pt>
                <c:pt idx="255">
                  <c:v>4.1331238415241862E-5</c:v>
                </c:pt>
                <c:pt idx="256">
                  <c:v>2.5460798895985437E-5</c:v>
                </c:pt>
                <c:pt idx="257">
                  <c:v>1.5576317857685232E-5</c:v>
                </c:pt>
                <c:pt idx="258">
                  <c:v>9.4636079750318376E-6</c:v>
                </c:pt>
                <c:pt idx="259">
                  <c:v>5.7101543569796012E-6</c:v>
                </c:pt>
                <c:pt idx="260">
                  <c:v>3.4216699922122467E-6</c:v>
                </c:pt>
                <c:pt idx="261">
                  <c:v>2.0362334150416396E-6</c:v>
                </c:pt>
                <c:pt idx="262">
                  <c:v>1.2034170634362948E-6</c:v>
                </c:pt>
                <c:pt idx="263">
                  <c:v>7.0632395620438767E-7</c:v>
                </c:pt>
                <c:pt idx="264">
                  <c:v>4.1170948621807886E-7</c:v>
                </c:pt>
                <c:pt idx="265">
                  <c:v>2.3832904744738332E-7</c:v>
                </c:pt>
                <c:pt idx="266">
                  <c:v>1.3701314865920886E-7</c:v>
                </c:pt>
                <c:pt idx="267">
                  <c:v>7.8225200073902961E-8</c:v>
                </c:pt>
                <c:pt idx="268">
                  <c:v>4.4353743898051358E-8</c:v>
                </c:pt>
                <c:pt idx="269">
                  <c:v>2.4975434506011907E-8</c:v>
                </c:pt>
                <c:pt idx="270">
                  <c:v>1.3966738010992833E-8</c:v>
                </c:pt>
                <c:pt idx="271">
                  <c:v>7.7566837846607062E-9</c:v>
                </c:pt>
                <c:pt idx="272">
                  <c:v>4.2781534059247502E-9</c:v>
                </c:pt>
                <c:pt idx="273">
                  <c:v>2.3433425908334606E-9</c:v>
                </c:pt>
                <c:pt idx="274">
                  <c:v>1.2747187815934858E-9</c:v>
                </c:pt>
                <c:pt idx="275">
                  <c:v>6.886398481557645E-10</c:v>
                </c:pt>
                <c:pt idx="276">
                  <c:v>3.694614076175114E-10</c:v>
                </c:pt>
                <c:pt idx="277">
                  <c:v>1.9685442323007486E-10</c:v>
                </c:pt>
                <c:pt idx="278">
                  <c:v>1.0416466965386082E-10</c:v>
                </c:pt>
                <c:pt idx="279">
                  <c:v>5.4738749307906478E-11</c:v>
                </c:pt>
                <c:pt idx="280">
                  <c:v>2.8567251995437134E-11</c:v>
                </c:pt>
                <c:pt idx="281">
                  <c:v>1.4806118721826679E-11</c:v>
                </c:pt>
                <c:pt idx="282">
                  <c:v>7.6210209448948641E-12</c:v>
                </c:pt>
                <c:pt idx="283">
                  <c:v>3.8956887313790666E-12</c:v>
                </c:pt>
                <c:pt idx="284">
                  <c:v>1.9776731127441461E-12</c:v>
                </c:pt>
                <c:pt idx="285">
                  <c:v>9.9706606499825999E-13</c:v>
                </c:pt>
                <c:pt idx="286">
                  <c:v>4.9922063421494785E-13</c:v>
                </c:pt>
                <c:pt idx="287">
                  <c:v>2.4823344022329134E-13</c:v>
                </c:pt>
                <c:pt idx="288">
                  <c:v>1.2258214334885203E-13</c:v>
                </c:pt>
                <c:pt idx="289">
                  <c:v>6.0116446505676775E-14</c:v>
                </c:pt>
                <c:pt idx="290">
                  <c:v>2.9279156316643179E-14</c:v>
                </c:pt>
                <c:pt idx="291">
                  <c:v>1.4161947539953258E-14</c:v>
                </c:pt>
                <c:pt idx="292">
                  <c:v>6.8027822587552817E-15</c:v>
                </c:pt>
                <c:pt idx="293">
                  <c:v>3.2452587211134839E-15</c:v>
                </c:pt>
                <c:pt idx="294">
                  <c:v>1.5374862733312389E-15</c:v>
                </c:pt>
                <c:pt idx="295">
                  <c:v>7.2338972308554183E-16</c:v>
                </c:pt>
                <c:pt idx="296">
                  <c:v>3.3801236544476206E-16</c:v>
                </c:pt>
                <c:pt idx="297">
                  <c:v>1.5685270332795195E-16</c:v>
                </c:pt>
                <c:pt idx="298">
                  <c:v>7.2285400904781688E-17</c:v>
                </c:pt>
                <c:pt idx="299">
                  <c:v>3.3083263659852135E-17</c:v>
                </c:pt>
                <c:pt idx="300">
                  <c:v>1.5037140732188451E-17</c:v>
                </c:pt>
                <c:pt idx="301">
                  <c:v>6.787679827899432E-18</c:v>
                </c:pt>
                <c:pt idx="302">
                  <c:v>3.0428223608845526E-18</c:v>
                </c:pt>
                <c:pt idx="303">
                  <c:v>1.3546622097871965E-18</c:v>
                </c:pt>
                <c:pt idx="304">
                  <c:v>5.9894176554043887E-19</c:v>
                </c:pt>
                <c:pt idx="305">
                  <c:v>2.6298885686826923E-19</c:v>
                </c:pt>
                <c:pt idx="306">
                  <c:v>1.1468041670790652E-19</c:v>
                </c:pt>
                <c:pt idx="307">
                  <c:v>4.9663845420516449E-20</c:v>
                </c:pt>
                <c:pt idx="308">
                  <c:v>2.1359475832388288E-20</c:v>
                </c:pt>
                <c:pt idx="309">
                  <c:v>9.1230489311481632E-21</c:v>
                </c:pt>
                <c:pt idx="310">
                  <c:v>3.8698005654969313E-21</c:v>
                </c:pt>
                <c:pt idx="311">
                  <c:v>1.6301828856886832E-21</c:v>
                </c:pt>
                <c:pt idx="312">
                  <c:v>6.819982201396223E-22</c:v>
                </c:pt>
                <c:pt idx="313">
                  <c:v>2.833539813481116E-22</c:v>
                </c:pt>
                <c:pt idx="314">
                  <c:v>1.169161654811659E-22</c:v>
                </c:pt>
                <c:pt idx="315">
                  <c:v>4.7909206018261773E-23</c:v>
                </c:pt>
                <c:pt idx="316">
                  <c:v>1.9496764678009899E-23</c:v>
                </c:pt>
                <c:pt idx="317">
                  <c:v>7.8796203359267846E-24</c:v>
                </c:pt>
                <c:pt idx="318">
                  <c:v>3.1626213687793921E-24</c:v>
                </c:pt>
                <c:pt idx="319">
                  <c:v>1.260631850952346E-24</c:v>
                </c:pt>
                <c:pt idx="320">
                  <c:v>4.9903213946324474E-25</c:v>
                </c:pt>
                <c:pt idx="321">
                  <c:v>1.9618595986546666E-25</c:v>
                </c:pt>
                <c:pt idx="322">
                  <c:v>7.6596071670723691E-26</c:v>
                </c:pt>
                <c:pt idx="323">
                  <c:v>2.9699164792301969E-26</c:v>
                </c:pt>
                <c:pt idx="324">
                  <c:v>1.1436184193578582E-26</c:v>
                </c:pt>
                <c:pt idx="325">
                  <c:v>4.3733799860443817E-27</c:v>
                </c:pt>
                <c:pt idx="326">
                  <c:v>1.6609342886644453E-27</c:v>
                </c:pt>
                <c:pt idx="327">
                  <c:v>6.2645063629280389E-28</c:v>
                </c:pt>
                <c:pt idx="328">
                  <c:v>2.3464992766204634E-28</c:v>
                </c:pt>
                <c:pt idx="329">
                  <c:v>8.7287722236005585E-29</c:v>
                </c:pt>
                <c:pt idx="330">
                  <c:v>3.2246684091879675E-29</c:v>
                </c:pt>
                <c:pt idx="331">
                  <c:v>1.1830854993165912E-29</c:v>
                </c:pt>
                <c:pt idx="332">
                  <c:v>4.3106857704745588E-30</c:v>
                </c:pt>
                <c:pt idx="333">
                  <c:v>1.5598246044094741E-30</c:v>
                </c:pt>
                <c:pt idx="334">
                  <c:v>5.6053706257609073E-31</c:v>
                </c:pt>
                <c:pt idx="335">
                  <c:v>2.0004701076253651E-31</c:v>
                </c:pt>
                <c:pt idx="336">
                  <c:v>7.0902078262484661E-32</c:v>
                </c:pt>
                <c:pt idx="337">
                  <c:v>2.4956577715110336E-32</c:v>
                </c:pt>
                <c:pt idx="338">
                  <c:v>8.7238916249933402E-33</c:v>
                </c:pt>
                <c:pt idx="339">
                  <c:v>3.0285493806301239E-33</c:v>
                </c:pt>
                <c:pt idx="340">
                  <c:v>1.0441387722852639E-33</c:v>
                </c:pt>
                <c:pt idx="341">
                  <c:v>3.5750403886154893E-34</c:v>
                </c:pt>
                <c:pt idx="342">
                  <c:v>1.215634028211001E-34</c:v>
                </c:pt>
                <c:pt idx="343">
                  <c:v>4.1051016015415214E-35</c:v>
                </c:pt>
                <c:pt idx="344">
                  <c:v>1.3767152987289097E-35</c:v>
                </c:pt>
                <c:pt idx="345">
                  <c:v>4.5852554188974983E-36</c:v>
                </c:pt>
                <c:pt idx="346">
                  <c:v>1.5166385586500565E-36</c:v>
                </c:pt>
                <c:pt idx="347">
                  <c:v>4.9819552214850429E-37</c:v>
                </c:pt>
                <c:pt idx="348">
                  <c:v>1.6252370430593993E-37</c:v>
                </c:pt>
                <c:pt idx="349">
                  <c:v>5.2654169989000825E-38</c:v>
                </c:pt>
                <c:pt idx="350">
                  <c:v>1.6941349268754579E-38</c:v>
                </c:pt>
                <c:pt idx="351">
                  <c:v>5.4133036301002949E-39</c:v>
                </c:pt>
                <c:pt idx="352">
                  <c:v>1.7178132346784449E-39</c:v>
                </c:pt>
                <c:pt idx="353">
                  <c:v>5.4136312162274022E-40</c:v>
                </c:pt>
                <c:pt idx="354">
                  <c:v>1.6943399742659289E-40</c:v>
                </c:pt>
                <c:pt idx="355">
                  <c:v>5.2663729670462104E-41</c:v>
                </c:pt>
                <c:pt idx="356">
                  <c:v>1.6256304837194121E-41</c:v>
                </c:pt>
                <c:pt idx="357">
                  <c:v>4.9834628193063898E-42</c:v>
                </c:pt>
                <c:pt idx="358">
                  <c:v>1.5171893183588932E-42</c:v>
                </c:pt>
                <c:pt idx="359">
                  <c:v>4.5871981090199988E-43</c:v>
                </c:pt>
                <c:pt idx="360">
                  <c:v>1.3773819354397279E-43</c:v>
                </c:pt>
                <c:pt idx="361">
                  <c:v>4.107337925217675E-44</c:v>
                </c:pt>
                <c:pt idx="362">
                  <c:v>1.2163698696335695E-44</c:v>
                </c:pt>
                <c:pt idx="363">
                  <c:v>3.5774208884893348E-45</c:v>
                </c:pt>
                <c:pt idx="364">
                  <c:v>1.0448972575284978E-45</c:v>
                </c:pt>
                <c:pt idx="365">
                  <c:v>3.0309327909768863E-46</c:v>
                </c:pt>
                <c:pt idx="366">
                  <c:v>8.7312855024478773E-47</c:v>
                </c:pt>
                <c:pt idx="367">
                  <c:v>2.4979241027367897E-47</c:v>
                </c:pt>
                <c:pt idx="368">
                  <c:v>7.0970759669458067E-48</c:v>
                </c:pt>
                <c:pt idx="369">
                  <c:v>2.0025290982326335E-48</c:v>
                </c:pt>
                <c:pt idx="370">
                  <c:v>5.6114795305838935E-49</c:v>
                </c:pt>
                <c:pt idx="371">
                  <c:v>1.5616190447774893E-49</c:v>
                </c:pt>
                <c:pt idx="372">
                  <c:v>4.315905994817947E-50</c:v>
                </c:pt>
                <c:pt idx="373">
                  <c:v>1.1845898925630263E-50</c:v>
                </c:pt>
                <c:pt idx="374">
                  <c:v>3.2289642367087185E-51</c:v>
                </c:pt>
                <c:pt idx="375">
                  <c:v>8.7409294143836278E-52</c:v>
                </c:pt>
                <c:pt idx="376">
                  <c:v>2.3499096116434606E-52</c:v>
                </c:pt>
                <c:pt idx="377">
                  <c:v>6.2739906651737902E-53</c:v>
                </c:pt>
                <c:pt idx="378">
                  <c:v>1.663549564281206E-53</c:v>
                </c:pt>
                <c:pt idx="379">
                  <c:v>4.3805312990486177E-54</c:v>
                </c:pt>
                <c:pt idx="380">
                  <c:v>1.1455577735197737E-54</c:v>
                </c:pt>
                <c:pt idx="381">
                  <c:v>2.9751329086031446E-55</c:v>
                </c:pt>
                <c:pt idx="382">
                  <c:v>7.6735250120036071E-56</c:v>
                </c:pt>
                <c:pt idx="383">
                  <c:v>1.9655433219767322E-56</c:v>
                </c:pt>
                <c:pt idx="384">
                  <c:v>4.9999941237483664E-57</c:v>
                </c:pt>
                <c:pt idx="385">
                  <c:v>1.2631517659470319E-57</c:v>
                </c:pt>
                <c:pt idx="386">
                  <c:v>3.1691349965690501E-58</c:v>
                </c:pt>
                <c:pt idx="387">
                  <c:v>7.8963267523124093E-59</c:v>
                </c:pt>
                <c:pt idx="388">
                  <c:v>1.9539284179131412E-59</c:v>
                </c:pt>
                <c:pt idx="389">
                  <c:v>4.8016594314553042E-60</c:v>
                </c:pt>
                <c:pt idx="390">
                  <c:v>1.1718532364686462E-60</c:v>
                </c:pt>
                <c:pt idx="391">
                  <c:v>2.8402349042853332E-61</c:v>
                </c:pt>
                <c:pt idx="392">
                  <c:v>6.8365101488514999E-62</c:v>
                </c:pt>
                <c:pt idx="393">
                  <c:v>1.6342324567350106E-62</c:v>
                </c:pt>
                <c:pt idx="394">
                  <c:v>3.8796483799316974E-63</c:v>
                </c:pt>
                <c:pt idx="395">
                  <c:v>9.1468186249915187E-64</c:v>
                </c:pt>
                <c:pt idx="396">
                  <c:v>2.141642292304638E-64</c:v>
                </c:pt>
                <c:pt idx="397">
                  <c:v>4.9799268996542987E-65</c:v>
                </c:pt>
                <c:pt idx="398">
                  <c:v>1.1500008654575783E-65</c:v>
                </c:pt>
                <c:pt idx="399">
                  <c:v>2.6373789326024058E-66</c:v>
                </c:pt>
                <c:pt idx="400">
                  <c:v>6.0068400038584588E-67</c:v>
                </c:pt>
                <c:pt idx="401">
                  <c:v>1.3586849418051377E-67</c:v>
                </c:pt>
                <c:pt idx="402">
                  <c:v>3.0520428456942018E-68</c:v>
                </c:pt>
                <c:pt idx="403">
                  <c:v>6.8086601342284331E-69</c:v>
                </c:pt>
                <c:pt idx="404">
                  <c:v>1.5084532406824795E-69</c:v>
                </c:pt>
                <c:pt idx="405">
                  <c:v>3.3189538585605306E-70</c:v>
                </c:pt>
                <c:pt idx="406">
                  <c:v>7.2521995105791227E-71</c:v>
                </c:pt>
                <c:pt idx="407">
                  <c:v>1.5737561409820623E-71</c:v>
                </c:pt>
                <c:pt idx="408">
                  <c:v>3.391597437985415E-72</c:v>
                </c:pt>
                <c:pt idx="409">
                  <c:v>7.2588918414526055E-73</c:v>
                </c:pt>
                <c:pt idx="410">
                  <c:v>1.5428919687670169E-73</c:v>
                </c:pt>
                <c:pt idx="411">
                  <c:v>3.2568659037497893E-74</c:v>
                </c:pt>
                <c:pt idx="412">
                  <c:v>6.8275266315270435E-75</c:v>
                </c:pt>
                <c:pt idx="413">
                  <c:v>1.4214320195276903E-75</c:v>
                </c:pt>
                <c:pt idx="414">
                  <c:v>2.9389212683859458E-76</c:v>
                </c:pt>
                <c:pt idx="415">
                  <c:v>6.0346067675416528E-77</c:v>
                </c:pt>
                <c:pt idx="416">
                  <c:v>1.2305780529397118E-77</c:v>
                </c:pt>
                <c:pt idx="417">
                  <c:v>2.4921175365091866E-78</c:v>
                </c:pt>
                <c:pt idx="418">
                  <c:v>5.012184433000998E-79</c:v>
                </c:pt>
                <c:pt idx="419">
                  <c:v>1.0011167587278936E-79</c:v>
                </c:pt>
                <c:pt idx="420">
                  <c:v>1.9858277987018688E-80</c:v>
                </c:pt>
                <c:pt idx="421">
                  <c:v>3.9119888328532299E-81</c:v>
                </c:pt>
                <c:pt idx="422">
                  <c:v>7.6533714683973201E-82</c:v>
                </c:pt>
                <c:pt idx="423">
                  <c:v>1.4869869111456662E-82</c:v>
                </c:pt>
                <c:pt idx="424">
                  <c:v>2.8691989594128662E-83</c:v>
                </c:pt>
                <c:pt idx="425">
                  <c:v>5.4981090532037392E-84</c:v>
                </c:pt>
                <c:pt idx="426">
                  <c:v>1.0463216240109914E-84</c:v>
                </c:pt>
                <c:pt idx="427">
                  <c:v>1.9774987522452455E-85</c:v>
                </c:pt>
                <c:pt idx="428">
                  <c:v>3.7116447444643205E-86</c:v>
                </c:pt>
                <c:pt idx="429">
                  <c:v>6.9185606292906126E-87</c:v>
                </c:pt>
                <c:pt idx="430">
                  <c:v>1.2807497118432565E-87</c:v>
                </c:pt>
                <c:pt idx="431">
                  <c:v>2.3545718562310226E-88</c:v>
                </c:pt>
                <c:pt idx="432">
                  <c:v>4.2989143911898401E-89</c:v>
                </c:pt>
                <c:pt idx="433">
                  <c:v>7.7947970252709743E-90</c:v>
                </c:pt>
                <c:pt idx="434">
                  <c:v>1.4036214323643535E-90</c:v>
                </c:pt>
                <c:pt idx="435">
                  <c:v>2.5101191520318283E-91</c:v>
                </c:pt>
                <c:pt idx="436">
                  <c:v>4.4579772706141877E-92</c:v>
                </c:pt>
                <c:pt idx="437">
                  <c:v>7.8628597371137356E-93</c:v>
                </c:pt>
                <c:pt idx="438">
                  <c:v>1.3772804195691961E-93</c:v>
                </c:pt>
                <c:pt idx="439">
                  <c:v>2.3958707429339751E-94</c:v>
                </c:pt>
                <c:pt idx="440">
                  <c:v>4.1390775289646568E-95</c:v>
                </c:pt>
                <c:pt idx="441">
                  <c:v>7.1013824810734573E-96</c:v>
                </c:pt>
                <c:pt idx="442">
                  <c:v>1.2099889764990982E-96</c:v>
                </c:pt>
                <c:pt idx="443">
                  <c:v>2.0474772701298645E-97</c:v>
                </c:pt>
                <c:pt idx="444">
                  <c:v>3.4407722801988759E-98</c:v>
                </c:pt>
                <c:pt idx="445">
                  <c:v>5.7423801333596643E-99</c:v>
                </c:pt>
                <c:pt idx="446">
                  <c:v>9.5175926312598823E-100</c:v>
                </c:pt>
                <c:pt idx="447">
                  <c:v>1.5666120125469343E-100</c:v>
                </c:pt>
                <c:pt idx="448">
                  <c:v>2.5609137883474364E-101</c:v>
                </c:pt>
                <c:pt idx="449">
                  <c:v>4.1574557041785099E-102</c:v>
                </c:pt>
                <c:pt idx="450">
                  <c:v>6.7028495133596894E-103</c:v>
                </c:pt>
                <c:pt idx="451">
                  <c:v>1.0732242411656564E-103</c:v>
                </c:pt>
                <c:pt idx="452">
                  <c:v>1.7065563938196364E-104</c:v>
                </c:pt>
                <c:pt idx="453">
                  <c:v>2.6949454641432327E-105</c:v>
                </c:pt>
                <c:pt idx="454">
                  <c:v>4.2264767476452304E-106</c:v>
                </c:pt>
                <c:pt idx="455">
                  <c:v>6.5827316796920952E-107</c:v>
                </c:pt>
                <c:pt idx="456">
                  <c:v>1.0181997551616979E-107</c:v>
                </c:pt>
                <c:pt idx="457">
                  <c:v>1.5640800968651374E-108</c:v>
                </c:pt>
                <c:pt idx="458">
                  <c:v>2.3860753660003818E-109</c:v>
                </c:pt>
                <c:pt idx="459">
                  <c:v>3.6150015735707516E-110</c:v>
                </c:pt>
                <c:pt idx="460">
                  <c:v>5.4391619546239177E-111</c:v>
                </c:pt>
                <c:pt idx="461">
                  <c:v>8.1274565477583472E-112</c:v>
                </c:pt>
                <c:pt idx="462">
                  <c:v>1.2060810345268887E-112</c:v>
                </c:pt>
                <c:pt idx="463">
                  <c:v>1.7774503832506728E-113</c:v>
                </c:pt>
                <c:pt idx="464">
                  <c:v>2.6014629838213905E-114</c:v>
                </c:pt>
                <c:pt idx="465">
                  <c:v>3.7812638359352E-115</c:v>
                </c:pt>
                <c:pt idx="466">
                  <c:v>5.4582758176430695E-116</c:v>
                </c:pt>
                <c:pt idx="467">
                  <c:v>7.8247980981364064E-117</c:v>
                </c:pt>
                <c:pt idx="468">
                  <c:v>1.1140122568305403E-117</c:v>
                </c:pt>
                <c:pt idx="469">
                  <c:v>1.5750921392877843E-118</c:v>
                </c:pt>
                <c:pt idx="470">
                  <c:v>2.2116740646523637E-119</c:v>
                </c:pt>
                <c:pt idx="471">
                  <c:v>3.0841497178253216E-120</c:v>
                </c:pt>
                <c:pt idx="472">
                  <c:v>4.2711905380031945E-121</c:v>
                </c:pt>
                <c:pt idx="473">
                  <c:v>5.8743741653870348E-122</c:v>
                </c:pt>
                <c:pt idx="474">
                  <c:v>8.0236768779932658E-123</c:v>
                </c:pt>
                <c:pt idx="475">
                  <c:v>1.0883896986159833E-123</c:v>
                </c:pt>
                <c:pt idx="476">
                  <c:v>1.4662046094633502E-124</c:v>
                </c:pt>
                <c:pt idx="477">
                  <c:v>1.961570423168069E-125</c:v>
                </c:pt>
                <c:pt idx="478">
                  <c:v>2.6062279302635378E-126</c:v>
                </c:pt>
                <c:pt idx="479">
                  <c:v>3.4389039897564522E-127</c:v>
                </c:pt>
                <c:pt idx="480">
                  <c:v>4.5063702737755402E-128</c:v>
                </c:pt>
                <c:pt idx="481">
                  <c:v>5.8645252699883095E-129</c:v>
                </c:pt>
                <c:pt idx="482">
                  <c:v>7.5794556601923867E-130</c:v>
                </c:pt>
                <c:pt idx="483">
                  <c:v>9.7284205736588577E-131</c:v>
                </c:pt>
                <c:pt idx="484">
                  <c:v>1.2400689246251925E-131</c:v>
                </c:pt>
                <c:pt idx="485">
                  <c:v>1.569815010894635E-132</c:v>
                </c:pt>
                <c:pt idx="486">
                  <c:v>1.973559829595191E-133</c:v>
                </c:pt>
                <c:pt idx="487">
                  <c:v>2.4640600196952883E-134</c:v>
                </c:pt>
                <c:pt idx="488">
                  <c:v>3.0552829303371228E-135</c:v>
                </c:pt>
                <c:pt idx="489">
                  <c:v>3.7622768591260933E-136</c:v>
                </c:pt>
                <c:pt idx="490">
                  <c:v>4.6009682370511898E-137</c:v>
                </c:pt>
                <c:pt idx="491">
                  <c:v>5.5878776064335361E-138</c:v>
                </c:pt>
                <c:pt idx="492">
                  <c:v>6.7397486602548148E-139</c:v>
                </c:pt>
                <c:pt idx="493">
                  <c:v>8.073087939402439E-140</c:v>
                </c:pt>
                <c:pt idx="494">
                  <c:v>9.603616996375414E-141</c:v>
                </c:pt>
                <c:pt idx="495">
                  <c:v>1.1345643835694711E-141</c:v>
                </c:pt>
                <c:pt idx="496">
                  <c:v>1.3311366058971364E-142</c:v>
                </c:pt>
                <c:pt idx="497">
                  <c:v>1.5510124120802381E-143</c:v>
                </c:pt>
                <c:pt idx="498">
                  <c:v>1.7947629107738354E-144</c:v>
                </c:pt>
                <c:pt idx="499">
                  <c:v>2.0625195089074581E-145</c:v>
                </c:pt>
                <c:pt idx="500">
                  <c:v>2.3539010913460258E-146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3.2987522803154941E-72</c:v>
                </c:pt>
                <c:pt idx="1">
                  <c:v>1.5186476586765521E-71</c:v>
                </c:pt>
                <c:pt idx="2">
                  <c:v>6.9432613463922531E-71</c:v>
                </c:pt>
                <c:pt idx="3">
                  <c:v>3.1526021419187822E-70</c:v>
                </c:pt>
                <c:pt idx="4">
                  <c:v>1.4215887769259974E-69</c:v>
                </c:pt>
                <c:pt idx="5">
                  <c:v>6.3661661960476305E-69</c:v>
                </c:pt>
                <c:pt idx="6">
                  <c:v>2.8312689382111258E-68</c:v>
                </c:pt>
                <c:pt idx="7">
                  <c:v>1.25049927025191E-67</c:v>
                </c:pt>
                <c:pt idx="8">
                  <c:v>5.4851047659412965E-67</c:v>
                </c:pt>
                <c:pt idx="9">
                  <c:v>2.3893819445415369E-66</c:v>
                </c:pt>
                <c:pt idx="10">
                  <c:v>1.0336782882623073E-65</c:v>
                </c:pt>
                <c:pt idx="11">
                  <c:v>4.44103685334743E-65</c:v>
                </c:pt>
                <c:pt idx="12">
                  <c:v>1.8948835522290743E-64</c:v>
                </c:pt>
                <c:pt idx="13">
                  <c:v>8.0293398669498925E-64</c:v>
                </c:pt>
                <c:pt idx="14">
                  <c:v>3.378907652422711E-63</c:v>
                </c:pt>
                <c:pt idx="15">
                  <c:v>1.4121211892298704E-62</c:v>
                </c:pt>
                <c:pt idx="16">
                  <c:v>5.8609333583426593E-62</c:v>
                </c:pt>
                <c:pt idx="17">
                  <c:v>2.4157988094561909E-61</c:v>
                </c:pt>
                <c:pt idx="18">
                  <c:v>9.8890348791020529E-61</c:v>
                </c:pt>
                <c:pt idx="19">
                  <c:v>4.0201866825257775E-60</c:v>
                </c:pt>
                <c:pt idx="20">
                  <c:v>1.6230716745352463E-59</c:v>
                </c:pt>
                <c:pt idx="21">
                  <c:v>6.507712267853912E-59</c:v>
                </c:pt>
                <c:pt idx="22">
                  <c:v>2.59130273303608E-58</c:v>
                </c:pt>
                <c:pt idx="23">
                  <c:v>1.0247245229124146E-57</c:v>
                </c:pt>
                <c:pt idx="24">
                  <c:v>4.0243456223399839E-57</c:v>
                </c:pt>
                <c:pt idx="25">
                  <c:v>1.5695768363640848E-56</c:v>
                </c:pt>
                <c:pt idx="26">
                  <c:v>6.079516698378147E-56</c:v>
                </c:pt>
                <c:pt idx="27">
                  <c:v>2.3385932759390003E-55</c:v>
                </c:pt>
                <c:pt idx="28">
                  <c:v>8.933867431658816E-55</c:v>
                </c:pt>
                <c:pt idx="29">
                  <c:v>3.3894050875250504E-54</c:v>
                </c:pt>
                <c:pt idx="30">
                  <c:v>1.2770462213535293E-53</c:v>
                </c:pt>
                <c:pt idx="31">
                  <c:v>4.7784706394537745E-53</c:v>
                </c:pt>
                <c:pt idx="32">
                  <c:v>1.7757032663047278E-52</c:v>
                </c:pt>
                <c:pt idx="33">
                  <c:v>6.5531639178919475E-52</c:v>
                </c:pt>
                <c:pt idx="34">
                  <c:v>2.4017667892181332E-51</c:v>
                </c:pt>
                <c:pt idx="35">
                  <c:v>8.7419799344683351E-51</c:v>
                </c:pt>
                <c:pt idx="36">
                  <c:v>3.1600062494149825E-50</c:v>
                </c:pt>
                <c:pt idx="37">
                  <c:v>1.1343974558415157E-49</c:v>
                </c:pt>
                <c:pt idx="38">
                  <c:v>4.0442846241778632E-49</c:v>
                </c:pt>
                <c:pt idx="39">
                  <c:v>1.4319153571757843E-48</c:v>
                </c:pt>
                <c:pt idx="40">
                  <c:v>5.0349150518118491E-48</c:v>
                </c:pt>
                <c:pt idx="41">
                  <c:v>1.7581912504353744E-47</c:v>
                </c:pt>
                <c:pt idx="42">
                  <c:v>6.0973236387574506E-47</c:v>
                </c:pt>
                <c:pt idx="43">
                  <c:v>2.0999625348123437E-46</c:v>
                </c:pt>
                <c:pt idx="44">
                  <c:v>7.1826220076525012E-46</c:v>
                </c:pt>
                <c:pt idx="45">
                  <c:v>2.4397967208794261E-45</c:v>
                </c:pt>
                <c:pt idx="46">
                  <c:v>8.2304473447334589E-45</c:v>
                </c:pt>
                <c:pt idx="47">
                  <c:v>2.7573532276649389E-44</c:v>
                </c:pt>
                <c:pt idx="48">
                  <c:v>9.1740379912265594E-44</c:v>
                </c:pt>
                <c:pt idx="49">
                  <c:v>3.0312923970105775E-43</c:v>
                </c:pt>
                <c:pt idx="50">
                  <c:v>9.9470498012207265E-43</c:v>
                </c:pt>
                <c:pt idx="51">
                  <c:v>3.2416037083611706E-42</c:v>
                </c:pt>
                <c:pt idx="52">
                  <c:v>1.0491189093897356E-41</c:v>
                </c:pt>
                <c:pt idx="53">
                  <c:v>3.3720086135716144E-41</c:v>
                </c:pt>
                <c:pt idx="54">
                  <c:v>1.0763457540124153E-40</c:v>
                </c:pt>
                <c:pt idx="55">
                  <c:v>3.412039849527904E-40</c:v>
                </c:pt>
                <c:pt idx="56">
                  <c:v>1.0741762689526878E-39</c:v>
                </c:pt>
                <c:pt idx="57">
                  <c:v>3.3584290557222031E-39</c:v>
                </c:pt>
                <c:pt idx="58">
                  <c:v>1.0427878677159286E-38</c:v>
                </c:pt>
                <c:pt idx="59">
                  <c:v>3.2155474827488568E-38</c:v>
                </c:pt>
                <c:pt idx="60">
                  <c:v>9.8472066155268199E-38</c:v>
                </c:pt>
                <c:pt idx="61">
                  <c:v>2.9948173466929891E-37</c:v>
                </c:pt>
                <c:pt idx="62">
                  <c:v>9.0453795673422802E-37</c:v>
                </c:pt>
                <c:pt idx="63">
                  <c:v>2.713203805404343E-36</c:v>
                </c:pt>
                <c:pt idx="64">
                  <c:v>8.0823416656914612E-36</c:v>
                </c:pt>
                <c:pt idx="65">
                  <c:v>2.3910637733078602E-35</c:v>
                </c:pt>
                <c:pt idx="66">
                  <c:v>7.0249668596308715E-35</c:v>
                </c:pt>
                <c:pt idx="67">
                  <c:v>2.0497295687484922E-34</c:v>
                </c:pt>
                <c:pt idx="68">
                  <c:v>5.9394744526772248E-34</c:v>
                </c:pt>
                <c:pt idx="69">
                  <c:v>1.7092226420736754E-33</c:v>
                </c:pt>
                <c:pt idx="70">
                  <c:v>4.8848183910279365E-33</c:v>
                </c:pt>
                <c:pt idx="71">
                  <c:v>1.3864281667603702E-32</c:v>
                </c:pt>
                <c:pt idx="72">
                  <c:v>3.9079184288623655E-32</c:v>
                </c:pt>
                <c:pt idx="73">
                  <c:v>1.0939381625210143E-31</c:v>
                </c:pt>
                <c:pt idx="74">
                  <c:v>3.0411596696708059E-31</c:v>
                </c:pt>
                <c:pt idx="75">
                  <c:v>8.396239880880707E-31</c:v>
                </c:pt>
                <c:pt idx="76">
                  <c:v>2.3021288079254721E-30</c:v>
                </c:pt>
                <c:pt idx="77">
                  <c:v>6.2686434295566514E-30</c:v>
                </c:pt>
                <c:pt idx="78">
                  <c:v>1.6951833613750952E-29</c:v>
                </c:pt>
                <c:pt idx="79">
                  <c:v>4.552594412107625E-29</c:v>
                </c:pt>
                <c:pt idx="80">
                  <c:v>1.2142284575750388E-28</c:v>
                </c:pt>
                <c:pt idx="81">
                  <c:v>3.2161849797236102E-28</c:v>
                </c:pt>
                <c:pt idx="82">
                  <c:v>8.4602032689968848E-28</c:v>
                </c:pt>
                <c:pt idx="83">
                  <c:v>2.2101397840767797E-27</c:v>
                </c:pt>
                <c:pt idx="84">
                  <c:v>5.7340021691490425E-27</c:v>
                </c:pt>
                <c:pt idx="85">
                  <c:v>1.4773899135876844E-26</c:v>
                </c:pt>
                <c:pt idx="86">
                  <c:v>3.7803461889498192E-26</c:v>
                </c:pt>
                <c:pt idx="87">
                  <c:v>9.6065441195425316E-26</c:v>
                </c:pt>
                <c:pt idx="88">
                  <c:v>2.4243870573266289E-25</c:v>
                </c:pt>
                <c:pt idx="89">
                  <c:v>6.0762536948853425E-25</c:v>
                </c:pt>
                <c:pt idx="90">
                  <c:v>1.5124081382445722E-24</c:v>
                </c:pt>
                <c:pt idx="91">
                  <c:v>3.7385335225857727E-24</c:v>
                </c:pt>
                <c:pt idx="92">
                  <c:v>9.177675941675437E-24</c:v>
                </c:pt>
                <c:pt idx="93">
                  <c:v>2.2375014467979888E-23</c:v>
                </c:pt>
                <c:pt idx="94">
                  <c:v>5.4174273605633633E-23</c:v>
                </c:pt>
                <c:pt idx="95">
                  <c:v>1.3026328765512561E-22</c:v>
                </c:pt>
                <c:pt idx="96">
                  <c:v>3.1106427709604426E-22</c:v>
                </c:pt>
                <c:pt idx="97">
                  <c:v>7.3769596773362428E-22</c:v>
                </c:pt>
                <c:pt idx="98">
                  <c:v>1.7374161179608962E-21</c:v>
                </c:pt>
                <c:pt idx="99">
                  <c:v>4.063773077536857E-21</c:v>
                </c:pt>
                <c:pt idx="100">
                  <c:v>9.4396136065485436E-21</c:v>
                </c:pt>
                <c:pt idx="101">
                  <c:v>2.1776002240508203E-20</c:v>
                </c:pt>
                <c:pt idx="102">
                  <c:v>4.9888592752059788E-20</c:v>
                </c:pt>
                <c:pt idx="103">
                  <c:v>1.1350722880426032E-19</c:v>
                </c:pt>
                <c:pt idx="104">
                  <c:v>2.5647495020223069E-19</c:v>
                </c:pt>
                <c:pt idx="105">
                  <c:v>5.7552680242868586E-19</c:v>
                </c:pt>
                <c:pt idx="106">
                  <c:v>1.2825825274477917E-18</c:v>
                </c:pt>
                <c:pt idx="107">
                  <c:v>2.8386003435676744E-18</c:v>
                </c:pt>
                <c:pt idx="108">
                  <c:v>6.2391057800286838E-18</c:v>
                </c:pt>
                <c:pt idx="109">
                  <c:v>1.3618824172085966E-17</c:v>
                </c:pt>
                <c:pt idx="110">
                  <c:v>2.9522697936807677E-17</c:v>
                </c:pt>
                <c:pt idx="111">
                  <c:v>6.3558207324899842E-17</c:v>
                </c:pt>
                <c:pt idx="112">
                  <c:v>1.358896567825838E-16</c:v>
                </c:pt>
                <c:pt idx="113">
                  <c:v>2.8853621489893754E-16</c:v>
                </c:pt>
                <c:pt idx="114">
                  <c:v>6.0843393001047666E-16</c:v>
                </c:pt>
                <c:pt idx="115">
                  <c:v>1.2741650425893295E-15</c:v>
                </c:pt>
                <c:pt idx="116">
                  <c:v>2.6499465411530076E-15</c:v>
                </c:pt>
                <c:pt idx="117">
                  <c:v>5.4732804999149454E-15</c:v>
                </c:pt>
                <c:pt idx="118">
                  <c:v>1.1226838236001975E-14</c:v>
                </c:pt>
                <c:pt idx="119">
                  <c:v>2.2870011892299442E-14</c:v>
                </c:pt>
                <c:pt idx="120">
                  <c:v>4.6267334689850135E-14</c:v>
                </c:pt>
                <c:pt idx="121">
                  <c:v>9.2956923002857918E-14</c:v>
                </c:pt>
                <c:pt idx="122">
                  <c:v>1.8547618878991746E-13</c:v>
                </c:pt>
                <c:pt idx="123">
                  <c:v>3.6753081126900042E-13</c:v>
                </c:pt>
                <c:pt idx="124">
                  <c:v>7.2326676511582475E-13</c:v>
                </c:pt>
                <c:pt idx="125">
                  <c:v>1.4135215417489979E-12</c:v>
                </c:pt>
                <c:pt idx="126">
                  <c:v>2.7435035072543863E-12</c:v>
                </c:pt>
                <c:pt idx="127">
                  <c:v>5.288198810801953E-12</c:v>
                </c:pt>
                <c:pt idx="128">
                  <c:v>1.0122999018408545E-11</c:v>
                </c:pt>
                <c:pt idx="129">
                  <c:v>1.9244639559929823E-11</c:v>
                </c:pt>
                <c:pt idx="130">
                  <c:v>3.6333692327916086E-11</c:v>
                </c:pt>
                <c:pt idx="131">
                  <c:v>6.8125303998238924E-11</c:v>
                </c:pt>
                <c:pt idx="132">
                  <c:v>1.2685469292772605E-10</c:v>
                </c:pt>
                <c:pt idx="133">
                  <c:v>2.3458691803887294E-10</c:v>
                </c:pt>
                <c:pt idx="134">
                  <c:v>4.3082431581701824E-10</c:v>
                </c:pt>
                <c:pt idx="135">
                  <c:v>7.8577062726739828E-10</c:v>
                </c:pt>
                <c:pt idx="136">
                  <c:v>1.4232806340850544E-9</c:v>
                </c:pt>
                <c:pt idx="137">
                  <c:v>2.5602622686603711E-9</c:v>
                </c:pt>
                <c:pt idx="138">
                  <c:v>4.5738038724534567E-9</c:v>
                </c:pt>
                <c:pt idx="139">
                  <c:v>8.1146498742618495E-9</c:v>
                </c:pt>
                <c:pt idx="140">
                  <c:v>1.429753604458541E-8</c:v>
                </c:pt>
                <c:pt idx="141">
                  <c:v>2.5017953467510777E-8</c:v>
                </c:pt>
                <c:pt idx="142">
                  <c:v>4.3475193822857458E-8</c:v>
                </c:pt>
                <c:pt idx="143">
                  <c:v>7.502922136279833E-8</c:v>
                </c:pt>
                <c:pt idx="144">
                  <c:v>1.285933523275284E-7</c:v>
                </c:pt>
                <c:pt idx="145">
                  <c:v>2.1887984023650697E-7</c:v>
                </c:pt>
                <c:pt idx="146">
                  <c:v>3.6999186387892948E-7</c:v>
                </c:pt>
                <c:pt idx="147">
                  <c:v>6.2112319997759244E-7</c:v>
                </c:pt>
                <c:pt idx="148">
                  <c:v>1.0355295450888137E-6</c:v>
                </c:pt>
                <c:pt idx="149">
                  <c:v>1.7145351923700293E-6</c:v>
                </c:pt>
                <c:pt idx="150">
                  <c:v>2.8192233214398691E-6</c:v>
                </c:pt>
                <c:pt idx="151">
                  <c:v>4.603749885107503E-6</c:v>
                </c:pt>
                <c:pt idx="152">
                  <c:v>7.4660884184041945E-6</c:v>
                </c:pt>
                <c:pt idx="153">
                  <c:v>1.2024684844785311E-5</c:v>
                </c:pt>
                <c:pt idx="154">
                  <c:v>1.9233283927344814E-5</c:v>
                </c:pt>
                <c:pt idx="155">
                  <c:v>3.0551486718022967E-5</c:v>
                </c:pt>
                <c:pt idx="156">
                  <c:v>4.8195936263528893E-5</c:v>
                </c:pt>
                <c:pt idx="157">
                  <c:v>7.5507077259709773E-5</c:v>
                </c:pt>
                <c:pt idx="158">
                  <c:v>1.1748003424889327E-4</c:v>
                </c:pt>
                <c:pt idx="159">
                  <c:v>1.8152633325655619E-4</c:v>
                </c:pt>
                <c:pt idx="160">
                  <c:v>2.7855718956181641E-4</c:v>
                </c:pt>
                <c:pt idx="161">
                  <c:v>4.2451034202206232E-4</c:v>
                </c:pt>
                <c:pt idx="162">
                  <c:v>6.4248256129325752E-4</c:v>
                </c:pt>
                <c:pt idx="163">
                  <c:v>9.65680761811467E-4</c:v>
                </c:pt>
                <c:pt idx="164">
                  <c:v>1.4414679179130445E-3</c:v>
                </c:pt>
                <c:pt idx="165">
                  <c:v>2.1368574361926526E-3</c:v>
                </c:pt>
                <c:pt idx="166">
                  <c:v>3.1459026712204936E-3</c:v>
                </c:pt>
                <c:pt idx="167">
                  <c:v>4.599537690504368E-3</c:v>
                </c:pt>
                <c:pt idx="168">
                  <c:v>6.67855101828033E-3</c:v>
                </c:pt>
                <c:pt idx="169">
                  <c:v>9.6305142909924087E-3</c:v>
                </c:pt>
                <c:pt idx="170">
                  <c:v>1.3791638917867981E-2</c:v>
                </c:pt>
                <c:pt idx="171">
                  <c:v>1.9614689724559878E-2</c:v>
                </c:pt>
                <c:pt idx="172">
                  <c:v>2.7704235680882542E-2</c:v>
                </c:pt>
                <c:pt idx="173">
                  <c:v>3.8860650825120004E-2</c:v>
                </c:pt>
                <c:pt idx="174">
                  <c:v>5.4134375678092962E-2</c:v>
                </c:pt>
                <c:pt idx="175">
                  <c:v>7.4891988407027085E-2</c:v>
                </c:pt>
                <c:pt idx="176">
                  <c:v>0.10289558874188888</c:v>
                </c:pt>
                <c:pt idx="177">
                  <c:v>0.14039683503253134</c:v>
                </c:pt>
                <c:pt idx="178">
                  <c:v>0.19024666172205446</c:v>
                </c:pt>
                <c:pt idx="179">
                  <c:v>0.25602120560007358</c:v>
                </c:pt>
                <c:pt idx="180">
                  <c:v>0.34216375071449595</c:v>
                </c:pt>
                <c:pt idx="181">
                  <c:v>0.45414153507065697</c:v>
                </c:pt>
                <c:pt idx="182">
                  <c:v>0.59861502801327859</c:v>
                </c:pt>
                <c:pt idx="183">
                  <c:v>0.78361578079172867</c:v>
                </c:pt>
                <c:pt idx="184">
                  <c:v>1.0187271895824659</c:v>
                </c:pt>
                <c:pt idx="185">
                  <c:v>1.3152605309616834</c:v>
                </c:pt>
                <c:pt idx="186">
                  <c:v>1.686416505556273</c:v>
                </c:pt>
                <c:pt idx="187">
                  <c:v>2.1474203612738116</c:v>
                </c:pt>
                <c:pt idx="188">
                  <c:v>2.7156166033940452</c:v>
                </c:pt>
                <c:pt idx="189">
                  <c:v>3.4105075091625423</c:v>
                </c:pt>
                <c:pt idx="190">
                  <c:v>4.2537183526921298</c:v>
                </c:pt>
                <c:pt idx="191">
                  <c:v>5.268871635282248</c:v>
                </c:pt>
                <c:pt idx="192">
                  <c:v>6.4813529365934777</c:v>
                </c:pt>
                <c:pt idx="193">
                  <c:v>7.9179524721907155</c:v>
                </c:pt>
                <c:pt idx="194">
                  <c:v>9.6063692490364314</c:v>
                </c:pt>
                <c:pt idx="195">
                  <c:v>11.574568982568318</c:v>
                </c:pt>
                <c:pt idx="196">
                  <c:v>13.849992726324713</c:v>
                </c:pt>
                <c:pt idx="197">
                  <c:v>16.458620413379226</c:v>
                </c:pt>
                <c:pt idx="198">
                  <c:v>19.423902041485849</c:v>
                </c:pt>
                <c:pt idx="199">
                  <c:v>22.765578740090007</c:v>
                </c:pt>
                <c:pt idx="200">
                  <c:v>26.498425990213537</c:v>
                </c:pt>
                <c:pt idx="201">
                  <c:v>30.630961253971257</c:v>
                </c:pt>
                <c:pt idx="202">
                  <c:v>35.164167531548529</c:v>
                </c:pt>
                <c:pt idx="203">
                  <c:v>40.090292154754266</c:v>
                </c:pt>
                <c:pt idx="204">
                  <c:v>45.391785683952818</c:v>
                </c:pt>
                <c:pt idx="205">
                  <c:v>51.040448375593137</c:v>
                </c:pt>
                <c:pt idx="206">
                  <c:v>56.996850712014492</c:v>
                </c:pt>
                <c:pt idx="207">
                  <c:v>63.210089485703946</c:v>
                </c:pt>
                <c:pt idx="208">
                  <c:v>69.617931689750861</c:v>
                </c:pt>
                <c:pt idx="209">
                  <c:v>76.147385047564413</c:v>
                </c:pt>
                <c:pt idx="210">
                  <c:v>82.715716790970177</c:v>
                </c:pt>
                <c:pt idx="211">
                  <c:v>89.231921957391947</c:v>
                </c:pt>
                <c:pt idx="212">
                  <c:v>95.598620013560009</c:v>
                </c:pt>
                <c:pt idx="213">
                  <c:v>101.71433526664555</c:v>
                </c:pt>
                <c:pt idx="214">
                  <c:v>107.47609371429022</c:v>
                </c:pt>
                <c:pt idx="215">
                  <c:v>112.78224821665079</c:v>
                </c:pt>
                <c:pt idx="216">
                  <c:v>117.53542662330821</c:v>
                </c:pt>
                <c:pt idx="217">
                  <c:v>121.64548508887465</c:v>
                </c:pt>
                <c:pt idx="218">
                  <c:v>125.0323423397017</c:v>
                </c:pt>
                <c:pt idx="219">
                  <c:v>127.6285708312377</c:v>
                </c:pt>
                <c:pt idx="220">
                  <c:v>129.38162785273303</c:v>
                </c:pt>
                <c:pt idx="221">
                  <c:v>130.25562351314471</c:v>
                </c:pt>
                <c:pt idx="222">
                  <c:v>130.23254252351097</c:v>
                </c:pt>
                <c:pt idx="223">
                  <c:v>129.31286168039148</c:v>
                </c:pt>
                <c:pt idx="224">
                  <c:v>127.51553348780264</c:v>
                </c:pt>
                <c:pt idx="225">
                  <c:v>124.87733670346967</c:v>
                </c:pt>
                <c:pt idx="226">
                  <c:v>121.45162489524053</c:v>
                </c:pt>
                <c:pt idx="227">
                  <c:v>117.30653248487734</c:v>
                </c:pt>
                <c:pt idx="228">
                  <c:v>112.52272252176671</c:v>
                </c:pt>
                <c:pt idx="229">
                  <c:v>107.19078012055647</c:v>
                </c:pt>
                <c:pt idx="230">
                  <c:v>101.40836903910714</c:v>
                </c:pt>
                <c:pt idx="231">
                  <c:v>95.277275634590495</c:v>
                </c:pt>
                <c:pt idx="232">
                  <c:v>88.900464260689233</c:v>
                </c:pt>
                <c:pt idx="233">
                  <c:v>82.379261372442386</c:v>
                </c:pt>
                <c:pt idx="234">
                  <c:v>75.810772928599775</c:v>
                </c:pt>
                <c:pt idx="235">
                  <c:v>69.285622216474295</c:v>
                </c:pt>
                <c:pt idx="236">
                  <c:v>62.886074314582466</c:v>
                </c:pt>
                <c:pt idx="237">
                  <c:v>56.684590535063847</c:v>
                </c:pt>
                <c:pt idx="238">
                  <c:v>50.742832853234574</c:v>
                </c:pt>
                <c:pt idx="239">
                  <c:v>45.111115949037284</c:v>
                </c:pt>
                <c:pt idx="240">
                  <c:v>39.828284284814416</c:v>
                </c:pt>
                <c:pt idx="241">
                  <c:v>34.921974600940288</c:v>
                </c:pt>
                <c:pt idx="242">
                  <c:v>30.409211000133872</c:v>
                </c:pt>
                <c:pt idx="243">
                  <c:v>26.297270769400416</c:v>
                </c:pt>
                <c:pt idx="244">
                  <c:v>22.584754302929706</c:v>
                </c:pt>
                <c:pt idx="245">
                  <c:v>19.262791709786161</c:v>
                </c:pt>
                <c:pt idx="246">
                  <c:v>16.316321458557503</c:v>
                </c:pt>
                <c:pt idx="247">
                  <c:v>13.725382101601829</c:v>
                </c:pt>
                <c:pt idx="248">
                  <c:v>11.466366006864748</c:v>
                </c:pt>
                <c:pt idx="249">
                  <c:v>9.5131933412191838</c:v>
                </c:pt>
                <c:pt idx="250">
                  <c:v>7.8383745531749387</c:v>
                </c:pt>
                <c:pt idx="251">
                  <c:v>6.413939621596608</c:v>
                </c:pt>
                <c:pt idx="252">
                  <c:v>5.2122218031146268</c:v>
                </c:pt>
                <c:pt idx="253">
                  <c:v>4.2064920840643856</c:v>
                </c:pt>
                <c:pt idx="254">
                  <c:v>3.371447719338398</c:v>
                </c:pt>
                <c:pt idx="255">
                  <c:v>2.6835639504916977</c:v>
                </c:pt>
                <c:pt idx="256">
                  <c:v>2.1213221903095136</c:v>
                </c:pt>
                <c:pt idx="257">
                  <c:v>1.665330694840768</c:v>
                </c:pt>
                <c:pt idx="258">
                  <c:v>1.2983551500974193</c:v>
                </c:pt>
                <c:pt idx="259">
                  <c:v>1.0052768676902306</c:v>
                </c:pt>
                <c:pt idx="260">
                  <c:v>0.77299563140752192</c:v>
                </c:pt>
                <c:pt idx="261">
                  <c:v>0.59029289508776273</c:v>
                </c:pt>
                <c:pt idx="262">
                  <c:v>0.44766922368624645</c:v>
                </c:pt>
                <c:pt idx="263">
                  <c:v>0.33716779621348947</c:v>
                </c:pt>
                <c:pt idx="264">
                  <c:v>0.25219362383885996</c:v>
                </c:pt>
                <c:pt idx="265">
                  <c:v>0.18733601737098338</c:v>
                </c:pt>
                <c:pt idx="266">
                  <c:v>0.13819986867465434</c:v>
                </c:pt>
                <c:pt idx="267">
                  <c:v>0.10124955977779784</c:v>
                </c:pt>
                <c:pt idx="268">
                  <c:v>7.3667820808067677E-2</c:v>
                </c:pt>
                <c:pt idx="269">
                  <c:v>5.3230637645786068E-2</c:v>
                </c:pt>
                <c:pt idx="270">
                  <c:v>3.8198356733204424E-2</c:v>
                </c:pt>
                <c:pt idx="271">
                  <c:v>2.7222428016175894E-2</c:v>
                </c:pt>
                <c:pt idx="272">
                  <c:v>1.9266738461114513E-2</c:v>
                </c:pt>
                <c:pt idx="273">
                  <c:v>1.3542184055597659E-2</c:v>
                </c:pt>
                <c:pt idx="274">
                  <c:v>9.4529723664825444E-3</c:v>
                </c:pt>
                <c:pt idx="275">
                  <c:v>6.5531065693800166E-3</c:v>
                </c:pt>
                <c:pt idx="276">
                  <c:v>4.5115444351512502E-3</c:v>
                </c:pt>
                <c:pt idx="277">
                  <c:v>3.0846252820394041E-3</c:v>
                </c:pt>
                <c:pt idx="278">
                  <c:v>2.0944922347238088E-3</c:v>
                </c:pt>
                <c:pt idx="279">
                  <c:v>1.4123887884002883E-3</c:v>
                </c:pt>
                <c:pt idx="280">
                  <c:v>9.4586451865701267E-4</c:v>
                </c:pt>
                <c:pt idx="281">
                  <c:v>6.2907550316228396E-4</c:v>
                </c:pt>
                <c:pt idx="282">
                  <c:v>4.1550454525217639E-4</c:v>
                </c:pt>
                <c:pt idx="283">
                  <c:v>2.7255110704190372E-4</c:v>
                </c:pt>
                <c:pt idx="284">
                  <c:v>1.7754943226823265E-4</c:v>
                </c:pt>
                <c:pt idx="285">
                  <c:v>1.1486554873745697E-4</c:v>
                </c:pt>
                <c:pt idx="286">
                  <c:v>7.3800526728295561E-5</c:v>
                </c:pt>
                <c:pt idx="287">
                  <c:v>4.7089957387811616E-5</c:v>
                </c:pt>
                <c:pt idx="288">
                  <c:v>2.9839826904920727E-5</c:v>
                </c:pt>
                <c:pt idx="289">
                  <c:v>1.8778611094578557E-5</c:v>
                </c:pt>
                <c:pt idx="290">
                  <c:v>1.1736262163208979E-5</c:v>
                </c:pt>
                <c:pt idx="291">
                  <c:v>7.2844254441229075E-6</c:v>
                </c:pt>
                <c:pt idx="292">
                  <c:v>4.4901408999347523E-6</c:v>
                </c:pt>
                <c:pt idx="293">
                  <c:v>2.7486775927796299E-6</c:v>
                </c:pt>
                <c:pt idx="294">
                  <c:v>1.6710398275966991E-6</c:v>
                </c:pt>
                <c:pt idx="295">
                  <c:v>1.0089019607076161E-6</c:v>
                </c:pt>
                <c:pt idx="296">
                  <c:v>6.0493720752100075E-7</c:v>
                </c:pt>
                <c:pt idx="297">
                  <c:v>3.6022246563800081E-7</c:v>
                </c:pt>
                <c:pt idx="298">
                  <c:v>2.1302494310784997E-7</c:v>
                </c:pt>
                <c:pt idx="299">
                  <c:v>1.2510921167695398E-7</c:v>
                </c:pt>
                <c:pt idx="300">
                  <c:v>7.2970493482555305E-8</c:v>
                </c:pt>
                <c:pt idx="301">
                  <c:v>4.2267294044235745E-8</c:v>
                </c:pt>
                <c:pt idx="302">
                  <c:v>2.4314244139507286E-8</c:v>
                </c:pt>
                <c:pt idx="303">
                  <c:v>1.3890448456291943E-8</c:v>
                </c:pt>
                <c:pt idx="304">
                  <c:v>7.8808112770739885E-9</c:v>
                </c:pt>
                <c:pt idx="305">
                  <c:v>4.4404271962499511E-9</c:v>
                </c:pt>
                <c:pt idx="306">
                  <c:v>2.4847216632522153E-9</c:v>
                </c:pt>
                <c:pt idx="307">
                  <c:v>1.3807972235069888E-9</c:v>
                </c:pt>
                <c:pt idx="308">
                  <c:v>7.6204607385828061E-10</c:v>
                </c:pt>
                <c:pt idx="309">
                  <c:v>4.1766849829981685E-10</c:v>
                </c:pt>
                <c:pt idx="310">
                  <c:v>2.2734289073800267E-10</c:v>
                </c:pt>
                <c:pt idx="311">
                  <c:v>1.2289386447048646E-10</c:v>
                </c:pt>
                <c:pt idx="312">
                  <c:v>6.5974816417754522E-11</c:v>
                </c:pt>
                <c:pt idx="313">
                  <c:v>3.5174290487125139E-11</c:v>
                </c:pt>
                <c:pt idx="314">
                  <c:v>1.8623944445700015E-11</c:v>
                </c:pt>
                <c:pt idx="315">
                  <c:v>9.793031585290368E-12</c:v>
                </c:pt>
                <c:pt idx="316">
                  <c:v>5.1140127812051506E-12</c:v>
                </c:pt>
                <c:pt idx="317">
                  <c:v>2.6521960817358498E-12</c:v>
                </c:pt>
                <c:pt idx="318">
                  <c:v>1.3659934448488451E-12</c:v>
                </c:pt>
                <c:pt idx="319">
                  <c:v>6.9870003905064463E-13</c:v>
                </c:pt>
                <c:pt idx="320">
                  <c:v>3.5492131827441565E-13</c:v>
                </c:pt>
                <c:pt idx="321">
                  <c:v>1.7904927650952385E-13</c:v>
                </c:pt>
                <c:pt idx="322">
                  <c:v>8.9704085102898059E-14</c:v>
                </c:pt>
                <c:pt idx="323">
                  <c:v>4.4632481945415214E-14</c:v>
                </c:pt>
                <c:pt idx="324">
                  <c:v>2.2054083824084584E-14</c:v>
                </c:pt>
                <c:pt idx="325">
                  <c:v>1.0822464502514549E-14</c:v>
                </c:pt>
                <c:pt idx="326">
                  <c:v>5.2742715403233432E-15</c:v>
                </c:pt>
                <c:pt idx="327">
                  <c:v>2.5526893506307174E-15</c:v>
                </c:pt>
                <c:pt idx="328">
                  <c:v>1.2269662422525099E-15</c:v>
                </c:pt>
                <c:pt idx="329">
                  <c:v>5.8568813716603041E-16</c:v>
                </c:pt>
                <c:pt idx="330">
                  <c:v>2.7765110578131159E-16</c:v>
                </c:pt>
                <c:pt idx="331">
                  <c:v>1.3071684386049124E-16</c:v>
                </c:pt>
                <c:pt idx="332">
                  <c:v>6.1117117806723378E-17</c:v>
                </c:pt>
                <c:pt idx="333">
                  <c:v>2.8378755316890893E-17</c:v>
                </c:pt>
                <c:pt idx="334">
                  <c:v>1.3086484280119317E-17</c:v>
                </c:pt>
                <c:pt idx="335">
                  <c:v>5.9931037799187934E-18</c:v>
                </c:pt>
                <c:pt idx="336">
                  <c:v>2.7257107990203303E-18</c:v>
                </c:pt>
                <c:pt idx="337">
                  <c:v>1.2311385135696271E-18</c:v>
                </c:pt>
                <c:pt idx="338">
                  <c:v>5.5224682328931705E-19</c:v>
                </c:pt>
                <c:pt idx="339">
                  <c:v>2.4601336496912659E-19</c:v>
                </c:pt>
                <c:pt idx="340">
                  <c:v>1.0883869914996007E-19</c:v>
                </c:pt>
                <c:pt idx="341">
                  <c:v>4.7819733300774042E-20</c:v>
                </c:pt>
                <c:pt idx="342">
                  <c:v>2.0865563747968546E-20</c:v>
                </c:pt>
                <c:pt idx="343">
                  <c:v>9.0417451635089484E-21</c:v>
                </c:pt>
                <c:pt idx="344">
                  <c:v>3.8911105364233655E-21</c:v>
                </c:pt>
                <c:pt idx="345">
                  <c:v>1.6630068570436564E-21</c:v>
                </c:pt>
                <c:pt idx="346">
                  <c:v>7.0585204590728858E-22</c:v>
                </c:pt>
                <c:pt idx="347">
                  <c:v>2.9753117810519264E-22</c:v>
                </c:pt>
                <c:pt idx="348">
                  <c:v>1.2455192728111083E-22</c:v>
                </c:pt>
                <c:pt idx="349">
                  <c:v>5.1780660799379877E-23</c:v>
                </c:pt>
                <c:pt idx="350">
                  <c:v>2.1378827881380994E-23</c:v>
                </c:pt>
                <c:pt idx="351">
                  <c:v>8.7659574734589864E-24</c:v>
                </c:pt>
                <c:pt idx="352">
                  <c:v>3.5695543107644936E-24</c:v>
                </c:pt>
                <c:pt idx="353">
                  <c:v>1.4435365845625408E-24</c:v>
                </c:pt>
                <c:pt idx="354">
                  <c:v>5.7975000622456884E-25</c:v>
                </c:pt>
                <c:pt idx="355">
                  <c:v>2.312346406306668E-25</c:v>
                </c:pt>
                <c:pt idx="356">
                  <c:v>9.1593402903949716E-26</c:v>
                </c:pt>
                <c:pt idx="357">
                  <c:v>3.6030862618863437E-26</c:v>
                </c:pt>
                <c:pt idx="358">
                  <c:v>1.4076163129715872E-26</c:v>
                </c:pt>
                <c:pt idx="359">
                  <c:v>5.4612629674155404E-27</c:v>
                </c:pt>
                <c:pt idx="360">
                  <c:v>2.104268009104446E-27</c:v>
                </c:pt>
                <c:pt idx="361">
                  <c:v>8.0520818828337792E-28</c:v>
                </c:pt>
                <c:pt idx="362">
                  <c:v>3.0599510470015814E-28</c:v>
                </c:pt>
                <c:pt idx="363">
                  <c:v>1.1548350084510998E-28</c:v>
                </c:pt>
                <c:pt idx="364">
                  <c:v>4.3283719032215344E-29</c:v>
                </c:pt>
                <c:pt idx="365">
                  <c:v>1.6111217614144975E-29</c:v>
                </c:pt>
                <c:pt idx="366">
                  <c:v>5.9556795795007109E-30</c:v>
                </c:pt>
                <c:pt idx="367">
                  <c:v>2.1864192935943481E-30</c:v>
                </c:pt>
                <c:pt idx="368">
                  <c:v>7.9714025990835265E-31</c:v>
                </c:pt>
                <c:pt idx="369">
                  <c:v>2.886258353770937E-31</c:v>
                </c:pt>
                <c:pt idx="370">
                  <c:v>1.037850569706468E-31</c:v>
                </c:pt>
                <c:pt idx="371">
                  <c:v>3.7062406862394085E-32</c:v>
                </c:pt>
                <c:pt idx="372">
                  <c:v>1.3144121857615531E-32</c:v>
                </c:pt>
                <c:pt idx="373">
                  <c:v>4.6294425636482923E-33</c:v>
                </c:pt>
                <c:pt idx="374">
                  <c:v>1.6192913276613082E-33</c:v>
                </c:pt>
                <c:pt idx="375">
                  <c:v>5.6249730467265532E-34</c:v>
                </c:pt>
                <c:pt idx="376">
                  <c:v>1.9405063476821106E-34</c:v>
                </c:pt>
                <c:pt idx="377">
                  <c:v>6.6482731698635715E-35</c:v>
                </c:pt>
                <c:pt idx="378">
                  <c:v>2.2620479673302086E-35</c:v>
                </c:pt>
                <c:pt idx="379">
                  <c:v>7.6435292237456929E-36</c:v>
                </c:pt>
                <c:pt idx="380">
                  <c:v>2.5649872865275014E-36</c:v>
                </c:pt>
                <c:pt idx="381">
                  <c:v>8.5482195803932531E-37</c:v>
                </c:pt>
                <c:pt idx="382">
                  <c:v>2.8292106760532402E-37</c:v>
                </c:pt>
                <c:pt idx="383">
                  <c:v>9.2993816807526627E-38</c:v>
                </c:pt>
                <c:pt idx="384">
                  <c:v>3.0355823858414945E-38</c:v>
                </c:pt>
                <c:pt idx="385">
                  <c:v>9.8407713543664249E-39</c:v>
                </c:pt>
                <c:pt idx="386">
                  <c:v>3.1682206812325796E-39</c:v>
                </c:pt>
                <c:pt idx="387">
                  <c:v>1.0129800073834066E-39</c:v>
                </c:pt>
                <c:pt idx="388">
                  <c:v>3.2165143225969208E-40</c:v>
                </c:pt>
                <c:pt idx="389">
                  <c:v>1.0143066464033894E-40</c:v>
                </c:pt>
                <c:pt idx="390">
                  <c:v>3.1765245715621947E-41</c:v>
                </c:pt>
                <c:pt idx="391">
                  <c:v>9.8794856118473551E-42</c:v>
                </c:pt>
                <c:pt idx="392">
                  <c:v>3.0515157311827583E-42</c:v>
                </c:pt>
                <c:pt idx="393">
                  <c:v>9.3604355944944709E-43</c:v>
                </c:pt>
                <c:pt idx="394">
                  <c:v>2.8515150742315883E-43</c:v>
                </c:pt>
                <c:pt idx="395">
                  <c:v>8.6268937707006964E-44</c:v>
                </c:pt>
                <c:pt idx="396">
                  <c:v>2.5919844688746761E-44</c:v>
                </c:pt>
                <c:pt idx="397">
                  <c:v>7.7340950599634908E-45</c:v>
                </c:pt>
                <c:pt idx="398">
                  <c:v>2.2918478503463648E-45</c:v>
                </c:pt>
                <c:pt idx="399">
                  <c:v>6.744678076790573E-46</c:v>
                </c:pt>
                <c:pt idx="400">
                  <c:v>1.9712233495430439E-46</c:v>
                </c:pt>
                <c:pt idx="401">
                  <c:v>5.7214961512430024E-47</c:v>
                </c:pt>
                <c:pt idx="402">
                  <c:v>1.6492350333105792E-47</c:v>
                </c:pt>
                <c:pt idx="403">
                  <c:v>4.7212245761372566E-48</c:v>
                </c:pt>
                <c:pt idx="404">
                  <c:v>1.3422268829166137E-48</c:v>
                </c:pt>
                <c:pt idx="405">
                  <c:v>3.7896261864887404E-49</c:v>
                </c:pt>
                <c:pt idx="406">
                  <c:v>1.0625906220685859E-49</c:v>
                </c:pt>
                <c:pt idx="407">
                  <c:v>2.958930407003468E-50</c:v>
                </c:pt>
                <c:pt idx="408">
                  <c:v>8.182814179996393E-51</c:v>
                </c:pt>
                <c:pt idx="409">
                  <c:v>2.2473452351435439E-51</c:v>
                </c:pt>
                <c:pt idx="410">
                  <c:v>6.1296554588537937E-52</c:v>
                </c:pt>
                <c:pt idx="411">
                  <c:v>1.6603570886029689E-52</c:v>
                </c:pt>
                <c:pt idx="412">
                  <c:v>4.4664872998663764E-53</c:v>
                </c:pt>
                <c:pt idx="413">
                  <c:v>1.1932456844976471E-53</c:v>
                </c:pt>
                <c:pt idx="414">
                  <c:v>3.1658680314536711E-54</c:v>
                </c:pt>
                <c:pt idx="415">
                  <c:v>8.3417065642326286E-55</c:v>
                </c:pt>
                <c:pt idx="416">
                  <c:v>2.1828112124339021E-55</c:v>
                </c:pt>
                <c:pt idx="417">
                  <c:v>5.6725274925482079E-56</c:v>
                </c:pt>
                <c:pt idx="418">
                  <c:v>1.4639835911385809E-56</c:v>
                </c:pt>
                <c:pt idx="419">
                  <c:v>3.7522777209482245E-57</c:v>
                </c:pt>
                <c:pt idx="420">
                  <c:v>9.5510893221242644E-58</c:v>
                </c:pt>
                <c:pt idx="421">
                  <c:v>2.4144043484965137E-58</c:v>
                </c:pt>
                <c:pt idx="422">
                  <c:v>6.0613068262661375E-59</c:v>
                </c:pt>
                <c:pt idx="423">
                  <c:v>1.5111991444212262E-59</c:v>
                </c:pt>
                <c:pt idx="424">
                  <c:v>3.7417631657579779E-60</c:v>
                </c:pt>
                <c:pt idx="425">
                  <c:v>9.2008946481368464E-61</c:v>
                </c:pt>
                <c:pt idx="426">
                  <c:v>2.2468960805103593E-61</c:v>
                </c:pt>
                <c:pt idx="427">
                  <c:v>5.4492292793329244E-62</c:v>
                </c:pt>
                <c:pt idx="428">
                  <c:v>1.3124608044067231E-62</c:v>
                </c:pt>
                <c:pt idx="429">
                  <c:v>3.139328548786209E-63</c:v>
                </c:pt>
                <c:pt idx="430">
                  <c:v>7.4573815289658715E-64</c:v>
                </c:pt>
                <c:pt idx="431">
                  <c:v>1.7592806340363588E-64</c:v>
                </c:pt>
                <c:pt idx="432">
                  <c:v>4.1217632957986266E-65</c:v>
                </c:pt>
                <c:pt idx="433">
                  <c:v>9.5902546503197902E-66</c:v>
                </c:pt>
                <c:pt idx="434">
                  <c:v>2.2160338854082489E-66</c:v>
                </c:pt>
                <c:pt idx="435">
                  <c:v>5.0853613830705694E-67</c:v>
                </c:pt>
                <c:pt idx="436">
                  <c:v>1.1589545659549976E-67</c:v>
                </c:pt>
                <c:pt idx="437">
                  <c:v>2.6230717305579197E-68</c:v>
                </c:pt>
                <c:pt idx="438">
                  <c:v>5.8959404614279492E-69</c:v>
                </c:pt>
                <c:pt idx="439">
                  <c:v>1.3161190572164851E-69</c:v>
                </c:pt>
                <c:pt idx="440">
                  <c:v>2.9176717624383307E-70</c:v>
                </c:pt>
                <c:pt idx="441">
                  <c:v>6.4235757949980146E-71</c:v>
                </c:pt>
                <c:pt idx="442">
                  <c:v>1.4044828478426493E-71</c:v>
                </c:pt>
                <c:pt idx="443">
                  <c:v>3.0496864681523818E-72</c:v>
                </c:pt>
                <c:pt idx="444">
                  <c:v>6.5764740660461583E-73</c:v>
                </c:pt>
                <c:pt idx="445">
                  <c:v>1.4084135578248644E-73</c:v>
                </c:pt>
                <c:pt idx="446">
                  <c:v>2.9954801666965838E-74</c:v>
                </c:pt>
                <c:pt idx="447">
                  <c:v>6.3270587327383888E-75</c:v>
                </c:pt>
                <c:pt idx="448">
                  <c:v>1.3272002339709728E-75</c:v>
                </c:pt>
                <c:pt idx="449">
                  <c:v>2.7648412439711793E-76</c:v>
                </c:pt>
                <c:pt idx="450">
                  <c:v>5.7200933350382538E-77</c:v>
                </c:pt>
                <c:pt idx="451">
                  <c:v>1.1752633613334934E-77</c:v>
                </c:pt>
                <c:pt idx="452">
                  <c:v>2.3980953417305152E-78</c:v>
                </c:pt>
                <c:pt idx="453">
                  <c:v>4.8595590056906833E-79</c:v>
                </c:pt>
                <c:pt idx="454">
                  <c:v>9.7797204369339203E-80</c:v>
                </c:pt>
                <c:pt idx="455">
                  <c:v>1.9545878139824509E-80</c:v>
                </c:pt>
                <c:pt idx="456">
                  <c:v>3.8795655974703376E-81</c:v>
                </c:pt>
                <c:pt idx="457">
                  <c:v>7.6473361094557679E-82</c:v>
                </c:pt>
                <c:pt idx="458">
                  <c:v>1.4970504059006803E-82</c:v>
                </c:pt>
                <c:pt idx="459">
                  <c:v>2.9104613372447295E-83</c:v>
                </c:pt>
                <c:pt idx="460">
                  <c:v>5.6193542548702499E-84</c:v>
                </c:pt>
                <c:pt idx="461">
                  <c:v>1.0774823259146687E-84</c:v>
                </c:pt>
                <c:pt idx="462">
                  <c:v>2.0517907360573628E-85</c:v>
                </c:pt>
                <c:pt idx="463">
                  <c:v>3.880209193125218E-86</c:v>
                </c:pt>
                <c:pt idx="464">
                  <c:v>7.2874633238571998E-87</c:v>
                </c:pt>
                <c:pt idx="465">
                  <c:v>1.3592420137982387E-87</c:v>
                </c:pt>
                <c:pt idx="466">
                  <c:v>2.5177717946557209E-88</c:v>
                </c:pt>
                <c:pt idx="467">
                  <c:v>4.6316432878799004E-89</c:v>
                </c:pt>
                <c:pt idx="468">
                  <c:v>8.4616101164074263E-90</c:v>
                </c:pt>
                <c:pt idx="469">
                  <c:v>1.5352181035663341E-90</c:v>
                </c:pt>
                <c:pt idx="470">
                  <c:v>2.7662174818364189E-91</c:v>
                </c:pt>
                <c:pt idx="471">
                  <c:v>4.9499604205314702E-92</c:v>
                </c:pt>
                <c:pt idx="472">
                  <c:v>8.7966294324793741E-93</c:v>
                </c:pt>
                <c:pt idx="473">
                  <c:v>1.5524943711316988E-93</c:v>
                </c:pt>
                <c:pt idx="474">
                  <c:v>2.721090194667933E-94</c:v>
                </c:pt>
                <c:pt idx="475">
                  <c:v>4.736472352853592E-95</c:v>
                </c:pt>
                <c:pt idx="476">
                  <c:v>8.1877814533775561E-96</c:v>
                </c:pt>
                <c:pt idx="477">
                  <c:v>1.4056482090078302E-96</c:v>
                </c:pt>
                <c:pt idx="478">
                  <c:v>2.3965484383791552E-97</c:v>
                </c:pt>
                <c:pt idx="479">
                  <c:v>4.0578402447529443E-98</c:v>
                </c:pt>
                <c:pt idx="480">
                  <c:v>6.8234316407231827E-99</c:v>
                </c:pt>
                <c:pt idx="481">
                  <c:v>1.1394884070028122E-99</c:v>
                </c:pt>
                <c:pt idx="482">
                  <c:v>1.8898012995357759E-100</c:v>
                </c:pt>
                <c:pt idx="483">
                  <c:v>3.1125873038555775E-101</c:v>
                </c:pt>
                <c:pt idx="484">
                  <c:v>5.0912697303040108E-102</c:v>
                </c:pt>
                <c:pt idx="485">
                  <c:v>8.270463260565752E-103</c:v>
                </c:pt>
                <c:pt idx="486">
                  <c:v>1.3342362427093684E-103</c:v>
                </c:pt>
                <c:pt idx="487">
                  <c:v>2.137641126631167E-104</c:v>
                </c:pt>
                <c:pt idx="488">
                  <c:v>3.4012301907307062E-105</c:v>
                </c:pt>
                <c:pt idx="489">
                  <c:v>5.3744796221245553E-106</c:v>
                </c:pt>
                <c:pt idx="490">
                  <c:v>8.4340463200230627E-107</c:v>
                </c:pt>
                <c:pt idx="491">
                  <c:v>1.3144216665345023E-107</c:v>
                </c:pt>
                <c:pt idx="492">
                  <c:v>2.0343824601541781E-108</c:v>
                </c:pt>
                <c:pt idx="493">
                  <c:v>3.1270128255303429E-109</c:v>
                </c:pt>
                <c:pt idx="494">
                  <c:v>4.7733786724675279E-110</c:v>
                </c:pt>
                <c:pt idx="495">
                  <c:v>7.2363785946189973E-111</c:v>
                </c:pt>
                <c:pt idx="496">
                  <c:v>1.089471411162834E-111</c:v>
                </c:pt>
                <c:pt idx="497">
                  <c:v>1.6289567837970476E-112</c:v>
                </c:pt>
                <c:pt idx="498">
                  <c:v>2.4188138851527535E-113</c:v>
                </c:pt>
                <c:pt idx="499">
                  <c:v>3.5669293674665641E-114</c:v>
                </c:pt>
                <c:pt idx="500">
                  <c:v>5.2237902701277356E-115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1.1073274899238058E-36</c:v>
                </c:pt>
                <c:pt idx="1">
                  <c:v>3.3219507105457299E-36</c:v>
                </c:pt>
                <c:pt idx="2">
                  <c:v>9.8971340642616275E-36</c:v>
                </c:pt>
                <c:pt idx="3">
                  <c:v>2.928362846562005E-35</c:v>
                </c:pt>
                <c:pt idx="4">
                  <c:v>8.6047744150343537E-35</c:v>
                </c:pt>
                <c:pt idx="5">
                  <c:v>2.5110378349811213E-34</c:v>
                </c:pt>
                <c:pt idx="6">
                  <c:v>7.2772314855287597E-34</c:v>
                </c:pt>
                <c:pt idx="7">
                  <c:v>2.0944899912051858E-33</c:v>
                </c:pt>
                <c:pt idx="8">
                  <c:v>5.9867283871429835E-33</c:v>
                </c:pt>
                <c:pt idx="9">
                  <c:v>1.6994171112200512E-32</c:v>
                </c:pt>
                <c:pt idx="10">
                  <c:v>4.7908170303488501E-32</c:v>
                </c:pt>
                <c:pt idx="11">
                  <c:v>1.3412766025887288E-31</c:v>
                </c:pt>
                <c:pt idx="12">
                  <c:v>3.7292910503698647E-31</c:v>
                </c:pt>
                <c:pt idx="13">
                  <c:v>1.0297537336085511E-30</c:v>
                </c:pt>
                <c:pt idx="14">
                  <c:v>2.8238370867629333E-30</c:v>
                </c:pt>
                <c:pt idx="15">
                  <c:v>7.6903315951380669E-30</c:v>
                </c:pt>
                <c:pt idx="16">
                  <c:v>2.079934511415509E-29</c:v>
                </c:pt>
                <c:pt idx="17">
                  <c:v>5.5866751865272234E-29</c:v>
                </c:pt>
                <c:pt idx="18">
                  <c:v>1.4902404550993675E-28</c:v>
                </c:pt>
                <c:pt idx="19">
                  <c:v>3.9478299912337539E-28</c:v>
                </c:pt>
                <c:pt idx="20">
                  <c:v>1.0386272224235394E-27</c:v>
                </c:pt>
                <c:pt idx="21">
                  <c:v>2.7136893276408704E-27</c:v>
                </c:pt>
                <c:pt idx="22">
                  <c:v>7.0414113860280274E-27</c:v>
                </c:pt>
                <c:pt idx="23">
                  <c:v>1.8145062809551739E-26</c:v>
                </c:pt>
                <c:pt idx="24">
                  <c:v>4.6436170770604032E-26</c:v>
                </c:pt>
                <c:pt idx="25">
                  <c:v>1.1801942369621229E-25</c:v>
                </c:pt>
                <c:pt idx="26">
                  <c:v>2.9788576190223146E-25</c:v>
                </c:pt>
                <c:pt idx="27">
                  <c:v>7.4669830909434213E-25</c:v>
                </c:pt>
                <c:pt idx="28">
                  <c:v>1.8588303560244101E-24</c:v>
                </c:pt>
                <c:pt idx="29">
                  <c:v>4.5955078328342258E-24</c:v>
                </c:pt>
                <c:pt idx="30">
                  <c:v>1.1283047885018221E-23</c:v>
                </c:pt>
                <c:pt idx="31">
                  <c:v>2.7511769108202432E-23</c:v>
                </c:pt>
                <c:pt idx="32">
                  <c:v>6.6620788861958604E-23</c:v>
                </c:pt>
                <c:pt idx="33">
                  <c:v>1.6021389910258593E-22</c:v>
                </c:pt>
                <c:pt idx="34">
                  <c:v>3.8263947770084705E-22</c:v>
                </c:pt>
                <c:pt idx="35">
                  <c:v>9.0756664515479982E-22</c:v>
                </c:pt>
                <c:pt idx="36">
                  <c:v>2.1377969038514486E-21</c:v>
                </c:pt>
                <c:pt idx="37">
                  <c:v>5.0009616861324718E-21</c:v>
                </c:pt>
                <c:pt idx="38">
                  <c:v>1.1618224843790717E-20</c:v>
                </c:pt>
                <c:pt idx="39">
                  <c:v>2.6805579023873878E-20</c:v>
                </c:pt>
                <c:pt idx="40">
                  <c:v>6.1419994717476343E-20</c:v>
                </c:pt>
                <c:pt idx="41">
                  <c:v>1.3976342115379079E-19</c:v>
                </c:pt>
                <c:pt idx="42">
                  <c:v>3.1584676790116426E-19</c:v>
                </c:pt>
                <c:pt idx="43">
                  <c:v>7.0885681233412103E-19</c:v>
                </c:pt>
                <c:pt idx="44">
                  <c:v>1.5799369785655722E-18</c:v>
                </c:pt>
                <c:pt idx="45">
                  <c:v>3.4971976391500931E-18</c:v>
                </c:pt>
                <c:pt idx="46">
                  <c:v>7.6877589100908679E-18</c:v>
                </c:pt>
                <c:pt idx="47">
                  <c:v>1.6783344154836388E-17</c:v>
                </c:pt>
                <c:pt idx="48">
                  <c:v>3.6387851294708553E-17</c:v>
                </c:pt>
                <c:pt idx="49">
                  <c:v>7.8349005524484539E-17</c:v>
                </c:pt>
                <c:pt idx="50">
                  <c:v>1.6753661315200589E-16</c:v>
                </c:pt>
                <c:pt idx="51">
                  <c:v>3.5578295765038573E-16</c:v>
                </c:pt>
                <c:pt idx="52">
                  <c:v>7.5034279501281906E-16</c:v>
                </c:pt>
                <c:pt idx="53">
                  <c:v>1.5715690175294697E-15</c:v>
                </c:pt>
                <c:pt idx="54">
                  <c:v>3.2689356107140751E-15</c:v>
                </c:pt>
                <c:pt idx="55">
                  <c:v>6.752715304682223E-15</c:v>
                </c:pt>
                <c:pt idx="56">
                  <c:v>1.3853186477896213E-14</c:v>
                </c:pt>
                <c:pt idx="57">
                  <c:v>2.8224098983107149E-14</c:v>
                </c:pt>
                <c:pt idx="58">
                  <c:v>5.7107041148516172E-14</c:v>
                </c:pt>
                <c:pt idx="59">
                  <c:v>1.1475150692383613E-13</c:v>
                </c:pt>
                <c:pt idx="60">
                  <c:v>2.2899515936997524E-13</c:v>
                </c:pt>
                <c:pt idx="61">
                  <c:v>4.5383017945578961E-13</c:v>
                </c:pt>
                <c:pt idx="62">
                  <c:v>8.9322240844283084E-13</c:v>
                </c:pt>
                <c:pt idx="63">
                  <c:v>1.7459227049272641E-12</c:v>
                </c:pt>
                <c:pt idx="64">
                  <c:v>3.3891405678965204E-12</c:v>
                </c:pt>
                <c:pt idx="65">
                  <c:v>6.5336116552283451E-12</c:v>
                </c:pt>
                <c:pt idx="66">
                  <c:v>1.2508816417864339E-11</c:v>
                </c:pt>
                <c:pt idx="67">
                  <c:v>2.3783638016688043E-11</c:v>
                </c:pt>
                <c:pt idx="68">
                  <c:v>4.4909634451395684E-11</c:v>
                </c:pt>
                <c:pt idx="69">
                  <c:v>8.421702969263381E-11</c:v>
                </c:pt>
                <c:pt idx="70">
                  <c:v>1.5684095784439205E-10</c:v>
                </c:pt>
                <c:pt idx="71">
                  <c:v>2.9008028807477853E-10</c:v>
                </c:pt>
                <c:pt idx="72">
                  <c:v>5.3281459949892331E-10</c:v>
                </c:pt>
                <c:pt idx="73">
                  <c:v>9.7192595658592862E-10</c:v>
                </c:pt>
                <c:pt idx="74">
                  <c:v>1.760716407236372E-9</c:v>
                </c:pt>
                <c:pt idx="75">
                  <c:v>3.1677055673631988E-9</c:v>
                </c:pt>
                <c:pt idx="76">
                  <c:v>5.6597776611269277E-9</c:v>
                </c:pt>
                <c:pt idx="77">
                  <c:v>1.0042760358197808E-8</c:v>
                </c:pt>
                <c:pt idx="78">
                  <c:v>1.7697258504283539E-8</c:v>
                </c:pt>
                <c:pt idx="79">
                  <c:v>3.0971201652456695E-8</c:v>
                </c:pt>
                <c:pt idx="80">
                  <c:v>5.3828128837645273E-8</c:v>
                </c:pt>
                <c:pt idx="81">
                  <c:v>9.2909404543851835E-8</c:v>
                </c:pt>
                <c:pt idx="82">
                  <c:v>1.5926092591094604E-7</c:v>
                </c:pt>
                <c:pt idx="83">
                  <c:v>2.7111775648844141E-7</c:v>
                </c:pt>
                <c:pt idx="84">
                  <c:v>4.5835909567885835E-7</c:v>
                </c:pt>
                <c:pt idx="85">
                  <c:v>7.6957847478040857E-7</c:v>
                </c:pt>
                <c:pt idx="86">
                  <c:v>1.2832141385759833E-6</c:v>
                </c:pt>
                <c:pt idx="87">
                  <c:v>2.1249295027075095E-6</c:v>
                </c:pt>
                <c:pt idx="88">
                  <c:v>3.4945324910082043E-6</c:v>
                </c:pt>
                <c:pt idx="89">
                  <c:v>5.7073276470555217E-6</c:v>
                </c:pt>
                <c:pt idx="90">
                  <c:v>9.2571157467696548E-6</c:v>
                </c:pt>
                <c:pt idx="91">
                  <c:v>1.4911376942067534E-5</c:v>
                </c:pt>
                <c:pt idx="92">
                  <c:v>2.385387668261258E-5</c:v>
                </c:pt>
                <c:pt idx="93">
                  <c:v>3.7896522257513912E-5</c:v>
                </c:pt>
                <c:pt idx="94">
                  <c:v>5.9791425831376532E-5</c:v>
                </c:pt>
                <c:pt idx="95">
                  <c:v>9.3686632627361897E-5</c:v>
                </c:pt>
                <c:pt idx="96">
                  <c:v>1.4578589752332264E-4</c:v>
                </c:pt>
                <c:pt idx="97">
                  <c:v>2.2529552552898367E-4</c:v>
                </c:pt>
                <c:pt idx="98">
                  <c:v>3.4577117382713013E-4</c:v>
                </c:pt>
                <c:pt idx="99">
                  <c:v>5.2701644626747474E-4</c:v>
                </c:pt>
                <c:pt idx="100">
                  <c:v>7.977351311571762E-4</c:v>
                </c:pt>
                <c:pt idx="101">
                  <c:v>1.1992022491188426E-3</c:v>
                </c:pt>
                <c:pt idx="102">
                  <c:v>1.7902979594398437E-3</c:v>
                </c:pt>
                <c:pt idx="103">
                  <c:v>2.6543449708125869E-3</c:v>
                </c:pt>
                <c:pt idx="104">
                  <c:v>3.9083061825590272E-3</c:v>
                </c:pt>
                <c:pt idx="105">
                  <c:v>5.7150358674073658E-3</c:v>
                </c:pt>
                <c:pt idx="106">
                  <c:v>8.2994346033650381E-3</c:v>
                </c:pt>
                <c:pt idx="107">
                  <c:v>1.1969533378727665E-2</c:v>
                </c:pt>
                <c:pt idx="108">
                  <c:v>1.7143721353856549E-2</c:v>
                </c:pt>
                <c:pt idx="109">
                  <c:v>2.4385526936136142E-2</c:v>
                </c:pt>
                <c:pt idx="110">
                  <c:v>3.4447551324635062E-2</c:v>
                </c:pt>
                <c:pt idx="111">
                  <c:v>4.8326320898317482E-2</c:v>
                </c:pt>
                <c:pt idx="112">
                  <c:v>6.7329947686194824E-2</c:v>
                </c:pt>
                <c:pt idx="113">
                  <c:v>9.3160537763552459E-2</c:v>
                </c:pt>
                <c:pt idx="114">
                  <c:v>0.12801323205910162</c:v>
                </c:pt>
                <c:pt idx="115">
                  <c:v>0.17469356384557208</c:v>
                </c:pt>
                <c:pt idx="116">
                  <c:v>0.23675442942790451</c:v>
                </c:pt>
                <c:pt idx="117">
                  <c:v>0.31865334903762826</c:v>
                </c:pt>
                <c:pt idx="118">
                  <c:v>0.42592980131838309</c:v>
                </c:pt>
                <c:pt idx="119">
                  <c:v>0.56540121093805273</c:v>
                </c:pt>
                <c:pt idx="120">
                  <c:v>0.74537463041838914</c:v>
                </c:pt>
                <c:pt idx="121">
                  <c:v>0.97586927793508682</c:v>
                </c:pt>
                <c:pt idx="122">
                  <c:v>1.2688428912224607</c:v>
                </c:pt>
                <c:pt idx="123">
                  <c:v>1.6384123841588907</c:v>
                </c:pt>
                <c:pt idx="124">
                  <c:v>2.1010566352730695</c:v>
                </c:pt>
                <c:pt idx="125">
                  <c:v>2.6757865267762626</c:v>
                </c:pt>
                <c:pt idx="126">
                  <c:v>3.3842647635288761</c:v>
                </c:pt>
                <c:pt idx="127">
                  <c:v>4.2508557509717502</c:v>
                </c:pt>
                <c:pt idx="128">
                  <c:v>5.3025841534424032</c:v>
                </c:pt>
                <c:pt idx="129">
                  <c:v>6.5689799687361816</c:v>
                </c:pt>
                <c:pt idx="130">
                  <c:v>8.0817883291455814</c:v>
                </c:pt>
                <c:pt idx="131">
                  <c:v>9.8745240479362177</c:v>
                </c:pt>
                <c:pt idx="132">
                  <c:v>11.981854407622064</c:v>
                </c:pt>
                <c:pt idx="133">
                  <c:v>14.438798997008165</c:v>
                </c:pt>
                <c:pt idx="134">
                  <c:v>17.279742611865164</c:v>
                </c:pt>
                <c:pt idx="135">
                  <c:v>20.537266274203425</c:v>
                </c:pt>
                <c:pt idx="136">
                  <c:v>24.240812079583332</c:v>
                </c:pt>
                <c:pt idx="137">
                  <c:v>28.415209465171095</c:v>
                </c:pt>
                <c:pt idx="138">
                  <c:v>33.079103047027246</c:v>
                </c:pt>
                <c:pt idx="139">
                  <c:v>38.243334688061672</c:v>
                </c:pt>
                <c:pt idx="140">
                  <c:v>43.90934408204923</c:v>
                </c:pt>
                <c:pt idx="141">
                  <c:v>50.067661942255839</c:v>
                </c:pt>
                <c:pt idx="142">
                  <c:v>56.696576908954881</c:v>
                </c:pt>
                <c:pt idx="143">
                  <c:v>63.761060630437441</c:v>
                </c:pt>
                <c:pt idx="144">
                  <c:v>71.212034348833896</c:v>
                </c:pt>
                <c:pt idx="145">
                  <c:v>78.986054169021344</c:v>
                </c:pt>
                <c:pt idx="146">
                  <c:v>87.00548072782118</c:v>
                </c:pt>
                <c:pt idx="147">
                  <c:v>95.179182282428243</c:v>
                </c:pt>
                <c:pt idx="148">
                  <c:v>103.40379876041675</c:v>
                </c:pt>
                <c:pt idx="149">
                  <c:v>111.56556891570042</c:v>
                </c:pt>
                <c:pt idx="150">
                  <c:v>119.54269464742062</c:v>
                </c:pt>
                <c:pt idx="151">
                  <c:v>127.20818731087748</c:v>
                </c:pt>
                <c:pt idx="152">
                  <c:v>134.43311225637049</c:v>
                </c:pt>
                <c:pt idx="153">
                  <c:v>141.0901217555533</c:v>
                </c:pt>
                <c:pt idx="154">
                  <c:v>147.05714476720902</c:v>
                </c:pt>
                <c:pt idx="155">
                  <c:v>152.22108632968991</c:v>
                </c:pt>
                <c:pt idx="156">
                  <c:v>156.48138110127277</c:v>
                </c:pt>
                <c:pt idx="157">
                  <c:v>159.75324561531579</c:v>
                </c:pt>
                <c:pt idx="158">
                  <c:v>161.97048255097025</c:v>
                </c:pt>
                <c:pt idx="159">
                  <c:v>163.08770752923121</c:v>
                </c:pt>
                <c:pt idx="160">
                  <c:v>163.08189381915767</c:v>
                </c:pt>
                <c:pt idx="161">
                  <c:v>161.95316151789547</c:v>
                </c:pt>
                <c:pt idx="162">
                  <c:v>159.72477342530834</c:v>
                </c:pt>
                <c:pt idx="163">
                  <c:v>156.44233781115364</c:v>
                </c:pt>
                <c:pt idx="164">
                  <c:v>152.17225623768493</c:v>
                </c:pt>
                <c:pt idx="165">
                  <c:v>146.99949022210561</c:v>
                </c:pt>
                <c:pt idx="166">
                  <c:v>141.0247516456763</c:v>
                </c:pt>
                <c:pt idx="167">
                  <c:v>134.36124661829285</c:v>
                </c:pt>
                <c:pt idx="168">
                  <c:v>127.13111963205579</c:v>
                </c:pt>
                <c:pt idx="169">
                  <c:v>119.46175348162592</c:v>
                </c:pt>
                <c:pt idx="170">
                  <c:v>111.48208038612367</c:v>
                </c:pt>
                <c:pt idx="171">
                  <c:v>103.31905139948121</c:v>
                </c:pt>
                <c:pt idx="172">
                  <c:v>95.094395461554655</c:v>
                </c:pt>
                <c:pt idx="173">
                  <c:v>86.921777680548772</c:v>
                </c:pt>
                <c:pt idx="174">
                  <c:v>78.904440325443346</c:v>
                </c:pt>
                <c:pt idx="175">
                  <c:v>71.13338139777197</c:v>
                </c:pt>
                <c:pt idx="176">
                  <c:v>63.686096427246717</c:v>
                </c:pt>
                <c:pt idx="177">
                  <c:v>56.625881068636552</c:v>
                </c:pt>
                <c:pt idx="178">
                  <c:v>50.001666714120489</c:v>
                </c:pt>
                <c:pt idx="179">
                  <c:v>43.848339904344535</c:v>
                </c:pt>
                <c:pt idx="180">
                  <c:v>38.187479675532678</c:v>
                </c:pt>
                <c:pt idx="181">
                  <c:v>33.028435573983216</c:v>
                </c:pt>
                <c:pt idx="182">
                  <c:v>28.369662970111801</c:v>
                </c:pt>
                <c:pt idx="183">
                  <c:v>24.200231230298073</c:v>
                </c:pt>
                <c:pt idx="184">
                  <c:v>20.501423687411727</c:v>
                </c:pt>
                <c:pt idx="185">
                  <c:v>17.248355410070001</c:v>
                </c:pt>
                <c:pt idx="186">
                  <c:v>14.411544597522946</c:v>
                </c:pt>
                <c:pt idx="187">
                  <c:v>11.958385064853735</c:v>
                </c:pt>
                <c:pt idx="188">
                  <c:v>9.8544798006983498</c:v>
                </c:pt>
                <c:pt idx="189">
                  <c:v>8.0648081319247336</c:v>
                </c:pt>
                <c:pt idx="190">
                  <c:v>6.5547109028563106</c:v>
                </c:pt>
                <c:pt idx="191">
                  <c:v>5.2906887161093579</c:v>
                </c:pt>
                <c:pt idx="192">
                  <c:v>4.2410173041443677</c:v>
                </c:pt>
                <c:pt idx="193">
                  <c:v>3.3761912890389354</c:v>
                </c:pt>
                <c:pt idx="194">
                  <c:v>2.6692128791534553</c:v>
                </c:pt>
                <c:pt idx="195">
                  <c:v>2.095745510560743</c:v>
                </c:pt>
                <c:pt idx="196">
                  <c:v>1.6341542337456252</c:v>
                </c:pt>
                <c:pt idx="197">
                  <c:v>1.2654550070394175</c:v>
                </c:pt>
                <c:pt idx="198">
                  <c:v>0.97319426222354155</c:v>
                </c:pt>
                <c:pt idx="199">
                  <c:v>0.74327844261507792</c:v>
                </c:pt>
                <c:pt idx="200">
                  <c:v>0.56377095883157691</c:v>
                </c:pt>
                <c:pt idx="201">
                  <c:v>0.42467141594240321</c:v>
                </c:pt>
                <c:pt idx="202">
                  <c:v>0.31768925481284394</c:v>
                </c:pt>
                <c:pt idx="203">
                  <c:v>0.23602129441673583</c:v>
                </c:pt>
                <c:pt idx="204">
                  <c:v>0.17414019076071746</c:v>
                </c:pt>
                <c:pt idx="205">
                  <c:v>0.12759862957297952</c:v>
                </c:pt>
                <c:pt idx="206">
                  <c:v>9.2852194042681455E-2</c:v>
                </c:pt>
                <c:pt idx="207">
                  <c:v>6.710231397308522E-2</c:v>
                </c:pt>
                <c:pt idx="208">
                  <c:v>4.8159502212773028E-2</c:v>
                </c:pt>
                <c:pt idx="209">
                  <c:v>3.4326193633642768E-2</c:v>
                </c:pt>
                <c:pt idx="210">
                  <c:v>2.4297885032954682E-2</c:v>
                </c:pt>
                <c:pt idx="211">
                  <c:v>1.7080888739107195E-2</c:v>
                </c:pt>
                <c:pt idx="212">
                  <c:v>1.1924814196201393E-2</c:v>
                </c:pt>
                <c:pt idx="213">
                  <c:v>8.2678377270984857E-3</c:v>
                </c:pt>
                <c:pt idx="214">
                  <c:v>5.6928721884402589E-3</c:v>
                </c:pt>
                <c:pt idx="215">
                  <c:v>3.8928716856080551E-3</c:v>
                </c:pt>
                <c:pt idx="216">
                  <c:v>2.6436740657066349E-3</c:v>
                </c:pt>
                <c:pt idx="217">
                  <c:v>1.7829735412103246E-3</c:v>
                </c:pt>
                <c:pt idx="218">
                  <c:v>1.1942109591292257E-3</c:v>
                </c:pt>
                <c:pt idx="219">
                  <c:v>7.9435818049805736E-4</c:v>
                </c:pt>
                <c:pt idx="220">
                  <c:v>5.2474808040284065E-4</c:v>
                </c:pt>
                <c:pt idx="221">
                  <c:v>3.4425837217627755E-4</c:v>
                </c:pt>
                <c:pt idx="222">
                  <c:v>2.2429383122761804E-4</c:v>
                </c:pt>
                <c:pt idx="223">
                  <c:v>1.4512736627292445E-4</c:v>
                </c:pt>
                <c:pt idx="224">
                  <c:v>9.3256790454604999E-5</c:v>
                </c:pt>
                <c:pt idx="225">
                  <c:v>5.9512854500596795E-5</c:v>
                </c:pt>
                <c:pt idx="226">
                  <c:v>3.7717271193930944E-5</c:v>
                </c:pt>
                <c:pt idx="227">
                  <c:v>2.3739354923048807E-5</c:v>
                </c:pt>
                <c:pt idx="228">
                  <c:v>1.4838729869159073E-5</c:v>
                </c:pt>
                <c:pt idx="229">
                  <c:v>9.2113590326353214E-6</c:v>
                </c:pt>
                <c:pt idx="230">
                  <c:v>5.6787121835954356E-6</c:v>
                </c:pt>
                <c:pt idx="231">
                  <c:v>3.4767636738849654E-6</c:v>
                </c:pt>
                <c:pt idx="232">
                  <c:v>2.1139740467485282E-6</c:v>
                </c:pt>
                <c:pt idx="233">
                  <c:v>1.2765072833604449E-6</c:v>
                </c:pt>
                <c:pt idx="234">
                  <c:v>7.6550161126614806E-7</c:v>
                </c:pt>
                <c:pt idx="235">
                  <c:v>4.5589842029257062E-7</c:v>
                </c:pt>
                <c:pt idx="236">
                  <c:v>2.6964305048297202E-7</c:v>
                </c:pt>
                <c:pt idx="237">
                  <c:v>1.5838335640724906E-7</c:v>
                </c:pt>
                <c:pt idx="238">
                  <c:v>9.2390861933253167E-8</c:v>
                </c:pt>
                <c:pt idx="239">
                  <c:v>5.3523889013846823E-8</c:v>
                </c:pt>
                <c:pt idx="240">
                  <c:v>3.0793954968826077E-8</c:v>
                </c:pt>
                <c:pt idx="241">
                  <c:v>1.759472346119746E-8</c:v>
                </c:pt>
                <c:pt idx="242">
                  <c:v>9.983862392307582E-9</c:v>
                </c:pt>
                <c:pt idx="243">
                  <c:v>5.6261835134074347E-9</c:v>
                </c:pt>
                <c:pt idx="244">
                  <c:v>3.148678851538656E-9</c:v>
                </c:pt>
                <c:pt idx="245">
                  <c:v>1.7500159490412872E-9</c:v>
                </c:pt>
                <c:pt idx="246">
                  <c:v>9.6595036825145201E-10</c:v>
                </c:pt>
                <c:pt idx="247">
                  <c:v>5.2950099946469461E-10</c:v>
                </c:pt>
                <c:pt idx="248">
                  <c:v>2.8825571215134701E-10</c:v>
                </c:pt>
                <c:pt idx="249">
                  <c:v>1.558433324242594E-10</c:v>
                </c:pt>
                <c:pt idx="250">
                  <c:v>8.3675380600856123E-11</c:v>
                </c:pt>
                <c:pt idx="251">
                  <c:v>4.4617613057846849E-11</c:v>
                </c:pt>
                <c:pt idx="252">
                  <c:v>2.3627302155942277E-11</c:v>
                </c:pt>
                <c:pt idx="253">
                  <c:v>1.2425706863262954E-11</c:v>
                </c:pt>
                <c:pt idx="254">
                  <c:v>6.4897391144371755E-12</c:v>
                </c:pt>
                <c:pt idx="255">
                  <c:v>3.3661428284257439E-12</c:v>
                </c:pt>
                <c:pt idx="256">
                  <c:v>1.7339517427643336E-12</c:v>
                </c:pt>
                <c:pt idx="257">
                  <c:v>8.8703476195910025E-13</c:v>
                </c:pt>
                <c:pt idx="258">
                  <c:v>4.5065421665225484E-13</c:v>
                </c:pt>
                <c:pt idx="259">
                  <c:v>2.2737640958711749E-13</c:v>
                </c:pt>
                <c:pt idx="260">
                  <c:v>1.1393221375075062E-13</c:v>
                </c:pt>
                <c:pt idx="261">
                  <c:v>5.6695270757586875E-14</c:v>
                </c:pt>
                <c:pt idx="262">
                  <c:v>2.8018591376046884E-14</c:v>
                </c:pt>
                <c:pt idx="263">
                  <c:v>1.3751337067893358E-14</c:v>
                </c:pt>
                <c:pt idx="264">
                  <c:v>6.7025910699262223E-15</c:v>
                </c:pt>
                <c:pt idx="265">
                  <c:v>3.2444395422050504E-15</c:v>
                </c:pt>
                <c:pt idx="266">
                  <c:v>1.5596811169084927E-15</c:v>
                </c:pt>
                <c:pt idx="267">
                  <c:v>7.4461384782898545E-16</c:v>
                </c:pt>
                <c:pt idx="268">
                  <c:v>3.5304134525621558E-16</c:v>
                </c:pt>
                <c:pt idx="269">
                  <c:v>1.662337477107917E-16</c:v>
                </c:pt>
                <c:pt idx="270">
                  <c:v>7.7734174153993267E-17</c:v>
                </c:pt>
                <c:pt idx="271">
                  <c:v>3.6099729528025029E-17</c:v>
                </c:pt>
                <c:pt idx="272">
                  <c:v>1.6649265281531228E-17</c:v>
                </c:pt>
                <c:pt idx="273">
                  <c:v>7.6257991846099135E-18</c:v>
                </c:pt>
                <c:pt idx="274">
                  <c:v>3.4687645484535285E-18</c:v>
                </c:pt>
                <c:pt idx="275">
                  <c:v>1.5669799715310522E-18</c:v>
                </c:pt>
                <c:pt idx="276">
                  <c:v>7.0299337985126374E-19</c:v>
                </c:pt>
                <c:pt idx="277">
                  <c:v>3.1321185460402674E-19</c:v>
                </c:pt>
                <c:pt idx="278">
                  <c:v>1.3858758058943484E-19</c:v>
                </c:pt>
                <c:pt idx="279">
                  <c:v>6.0898921459461592E-20</c:v>
                </c:pt>
                <c:pt idx="280">
                  <c:v>2.6576271721520146E-20</c:v>
                </c:pt>
                <c:pt idx="281">
                  <c:v>1.1518015956281367E-20</c:v>
                </c:pt>
                <c:pt idx="282">
                  <c:v>4.95747419608402E-21</c:v>
                </c:pt>
                <c:pt idx="283">
                  <c:v>2.119055907830839E-21</c:v>
                </c:pt>
                <c:pt idx="284">
                  <c:v>8.9954632535076145E-22</c:v>
                </c:pt>
                <c:pt idx="285">
                  <c:v>3.7923098906796696E-22</c:v>
                </c:pt>
                <c:pt idx="286">
                  <c:v>1.5877541983858241E-22</c:v>
                </c:pt>
                <c:pt idx="287">
                  <c:v>6.6017927587198519E-23</c:v>
                </c:pt>
                <c:pt idx="288">
                  <c:v>2.7260867399367979E-23</c:v>
                </c:pt>
                <c:pt idx="289">
                  <c:v>1.1179351715268087E-23</c:v>
                </c:pt>
                <c:pt idx="290">
                  <c:v>4.5529484736944204E-24</c:v>
                </c:pt>
                <c:pt idx="291">
                  <c:v>1.8414842854673919E-24</c:v>
                </c:pt>
                <c:pt idx="292">
                  <c:v>7.3967759660783308E-25</c:v>
                </c:pt>
                <c:pt idx="293">
                  <c:v>2.9506390039192556E-25</c:v>
                </c:pt>
                <c:pt idx="294">
                  <c:v>1.1689309538343999E-25</c:v>
                </c:pt>
                <c:pt idx="295">
                  <c:v>4.5989724226910857E-26</c:v>
                </c:pt>
                <c:pt idx="296">
                  <c:v>1.796933138056635E-26</c:v>
                </c:pt>
                <c:pt idx="297">
                  <c:v>6.9727195265208332E-27</c:v>
                </c:pt>
                <c:pt idx="298">
                  <c:v>2.6870245909050062E-27</c:v>
                </c:pt>
                <c:pt idx="299">
                  <c:v>1.0283483410807466E-27</c:v>
                </c:pt>
                <c:pt idx="300">
                  <c:v>3.9084812128454372E-28</c:v>
                </c:pt>
                <c:pt idx="301">
                  <c:v>1.4752817561997383E-28</c:v>
                </c:pt>
                <c:pt idx="302">
                  <c:v>5.5302030963791112E-29</c:v>
                </c:pt>
                <c:pt idx="303">
                  <c:v>2.0587630088032254E-29</c:v>
                </c:pt>
                <c:pt idx="304">
                  <c:v>7.6115095718993474E-30</c:v>
                </c:pt>
                <c:pt idx="305">
                  <c:v>2.7946949198867291E-30</c:v>
                </c:pt>
                <c:pt idx="306">
                  <c:v>1.0190539559131908E-30</c:v>
                </c:pt>
                <c:pt idx="307">
                  <c:v>3.6902782972823689E-31</c:v>
                </c:pt>
                <c:pt idx="308">
                  <c:v>1.3271506531459013E-31</c:v>
                </c:pt>
                <c:pt idx="309">
                  <c:v>4.7400235270175104E-32</c:v>
                </c:pt>
                <c:pt idx="310">
                  <c:v>1.6812795695553272E-32</c:v>
                </c:pt>
                <c:pt idx="311">
                  <c:v>5.922410958982895E-33</c:v>
                </c:pt>
                <c:pt idx="312">
                  <c:v>2.0718404629285427E-33</c:v>
                </c:pt>
                <c:pt idx="313">
                  <c:v>7.1980232855043404E-34</c:v>
                </c:pt>
                <c:pt idx="314">
                  <c:v>2.4835296547440061E-34</c:v>
                </c:pt>
                <c:pt idx="315">
                  <c:v>8.5099031808862292E-35</c:v>
                </c:pt>
                <c:pt idx="316">
                  <c:v>2.895869948773021E-35</c:v>
                </c:pt>
                <c:pt idx="317">
                  <c:v>9.7866184167210157E-36</c:v>
                </c:pt>
                <c:pt idx="318">
                  <c:v>3.2846221915718642E-36</c:v>
                </c:pt>
                <c:pt idx="319">
                  <c:v>1.0948064723550462E-36</c:v>
                </c:pt>
                <c:pt idx="320">
                  <c:v>3.6240022269064194E-37</c:v>
                </c:pt>
                <c:pt idx="321">
                  <c:v>1.1913482237547604E-37</c:v>
                </c:pt>
                <c:pt idx="322">
                  <c:v>3.889449647740833E-38</c:v>
                </c:pt>
                <c:pt idx="323">
                  <c:v>1.2610629072289646E-38</c:v>
                </c:pt>
                <c:pt idx="324">
                  <c:v>4.0605467572239511E-39</c:v>
                </c:pt>
                <c:pt idx="325">
                  <c:v>1.2984685827431271E-39</c:v>
                </c:pt>
                <c:pt idx="326">
                  <c:v>4.1236096046806586E-40</c:v>
                </c:pt>
                <c:pt idx="327">
                  <c:v>1.3005372778777422E-40</c:v>
                </c:pt>
                <c:pt idx="328">
                  <c:v>4.0734954335613511E-41</c:v>
                </c:pt>
                <c:pt idx="329">
                  <c:v>1.267099818310881E-41</c:v>
                </c:pt>
                <c:pt idx="330">
                  <c:v>3.9142953295030955E-42</c:v>
                </c:pt>
                <c:pt idx="331">
                  <c:v>1.2008686762765299E-42</c:v>
                </c:pt>
                <c:pt idx="332">
                  <c:v>3.6587826415926257E-43</c:v>
                </c:pt>
                <c:pt idx="333">
                  <c:v>1.1070745558038242E-43</c:v>
                </c:pt>
                <c:pt idx="334">
                  <c:v>3.326720350399583E-44</c:v>
                </c:pt>
                <c:pt idx="335">
                  <c:v>9.9278426795492977E-45</c:v>
                </c:pt>
                <c:pt idx="336">
                  <c:v>2.9423385667784575E-45</c:v>
                </c:pt>
                <c:pt idx="337">
                  <c:v>8.6602328318664624E-46</c:v>
                </c:pt>
                <c:pt idx="338">
                  <c:v>2.5314284593840634E-46</c:v>
                </c:pt>
                <c:pt idx="339">
                  <c:v>7.3485374959279837E-47</c:v>
                </c:pt>
                <c:pt idx="340">
                  <c:v>2.1185335049686506E-47</c:v>
                </c:pt>
                <c:pt idx="341">
                  <c:v>6.0655323772434964E-48</c:v>
                </c:pt>
                <c:pt idx="342">
                  <c:v>1.7246528081700424E-48</c:v>
                </c:pt>
                <c:pt idx="343">
                  <c:v>4.8700520246581828E-49</c:v>
                </c:pt>
                <c:pt idx="344">
                  <c:v>1.3657294909937904E-49</c:v>
                </c:pt>
                <c:pt idx="345">
                  <c:v>3.8036008912017211E-50</c:v>
                </c:pt>
                <c:pt idx="346">
                  <c:v>1.0520208801163105E-50</c:v>
                </c:pt>
                <c:pt idx="347">
                  <c:v>2.8897012438687952E-51</c:v>
                </c:pt>
                <c:pt idx="348">
                  <c:v>7.8828034191360567E-52</c:v>
                </c:pt>
                <c:pt idx="349">
                  <c:v>2.1355395248957809E-52</c:v>
                </c:pt>
                <c:pt idx="350">
                  <c:v>5.7455776380494856E-53</c:v>
                </c:pt>
                <c:pt idx="351">
                  <c:v>1.5351787395956926E-53</c:v>
                </c:pt>
                <c:pt idx="352">
                  <c:v>4.0736467236703675E-54</c:v>
                </c:pt>
                <c:pt idx="353">
                  <c:v>1.0735121034853751E-54</c:v>
                </c:pt>
                <c:pt idx="354">
                  <c:v>2.8095042508746232E-55</c:v>
                </c:pt>
                <c:pt idx="355">
                  <c:v>7.3021644252923627E-56</c:v>
                </c:pt>
                <c:pt idx="356">
                  <c:v>1.8848321818162968E-56</c:v>
                </c:pt>
                <c:pt idx="357">
                  <c:v>4.8316218318356955E-57</c:v>
                </c:pt>
                <c:pt idx="358">
                  <c:v>1.2300204946220057E-57</c:v>
                </c:pt>
                <c:pt idx="359">
                  <c:v>3.1097890255857914E-58</c:v>
                </c:pt>
                <c:pt idx="360">
                  <c:v>7.8081594170954442E-59</c:v>
                </c:pt>
                <c:pt idx="361">
                  <c:v>1.9469983468705399E-59</c:v>
                </c:pt>
                <c:pt idx="362">
                  <c:v>4.8214943265407601E-60</c:v>
                </c:pt>
                <c:pt idx="363">
                  <c:v>1.1857602936776882E-60</c:v>
                </c:pt>
                <c:pt idx="364">
                  <c:v>2.8960850586821028E-61</c:v>
                </c:pt>
                <c:pt idx="365">
                  <c:v>7.0246532049063035E-62</c:v>
                </c:pt>
                <c:pt idx="366">
                  <c:v>1.6921452164057623E-62</c:v>
                </c:pt>
                <c:pt idx="367">
                  <c:v>4.04808421195622E-63</c:v>
                </c:pt>
                <c:pt idx="368">
                  <c:v>9.6174649583732138E-64</c:v>
                </c:pt>
                <c:pt idx="369">
                  <c:v>2.2691899572535151E-64</c:v>
                </c:pt>
                <c:pt idx="370">
                  <c:v>5.3171664917192877E-65</c:v>
                </c:pt>
                <c:pt idx="371">
                  <c:v>1.2373393701649834E-65</c:v>
                </c:pt>
                <c:pt idx="372">
                  <c:v>2.8595425967666958E-66</c:v>
                </c:pt>
                <c:pt idx="373">
                  <c:v>6.5630161825169634E-67</c:v>
                </c:pt>
                <c:pt idx="374">
                  <c:v>1.4959240555484428E-67</c:v>
                </c:pt>
                <c:pt idx="375">
                  <c:v>3.3862169793328563E-68</c:v>
                </c:pt>
                <c:pt idx="376">
                  <c:v>7.6123576805328077E-69</c:v>
                </c:pt>
                <c:pt idx="377">
                  <c:v>1.6995062087665931E-69</c:v>
                </c:pt>
                <c:pt idx="378">
                  <c:v>3.768126646360801E-70</c:v>
                </c:pt>
                <c:pt idx="379">
                  <c:v>8.2971204062215579E-71</c:v>
                </c:pt>
                <c:pt idx="380">
                  <c:v>1.8143808783969663E-71</c:v>
                </c:pt>
                <c:pt idx="381">
                  <c:v>3.9402946054048778E-72</c:v>
                </c:pt>
                <c:pt idx="382">
                  <c:v>8.4982224313362971E-73</c:v>
                </c:pt>
                <c:pt idx="383">
                  <c:v>1.8202316442018022E-73</c:v>
                </c:pt>
                <c:pt idx="384">
                  <c:v>3.8719023199671773E-74</c:v>
                </c:pt>
                <c:pt idx="385">
                  <c:v>8.1793970553343244E-75</c:v>
                </c:pt>
                <c:pt idx="386">
                  <c:v>1.7160002837619969E-75</c:v>
                </c:pt>
                <c:pt idx="387">
                  <c:v>3.5753007992053777E-76</c:v>
                </c:pt>
                <c:pt idx="388">
                  <c:v>7.3978748958844932E-77</c:v>
                </c:pt>
                <c:pt idx="389">
                  <c:v>1.5201993611473459E-77</c:v>
                </c:pt>
                <c:pt idx="390">
                  <c:v>3.1023677328555319E-78</c:v>
                </c:pt>
                <c:pt idx="391">
                  <c:v>6.2876038316137994E-79</c:v>
                </c:pt>
                <c:pt idx="392">
                  <c:v>1.2655410338161912E-79</c:v>
                </c:pt>
                <c:pt idx="393">
                  <c:v>2.5296850765663028E-80</c:v>
                </c:pt>
                <c:pt idx="394">
                  <c:v>5.0217588349444423E-81</c:v>
                </c:pt>
                <c:pt idx="395">
                  <c:v>9.900210119253145E-82</c:v>
                </c:pt>
                <c:pt idx="396">
                  <c:v>1.9383497291365879E-82</c:v>
                </c:pt>
                <c:pt idx="397">
                  <c:v>3.768938318027105E-83</c:v>
                </c:pt>
                <c:pt idx="398">
                  <c:v>7.2778833098094311E-84</c:v>
                </c:pt>
                <c:pt idx="399">
                  <c:v>1.3956943239411881E-84</c:v>
                </c:pt>
                <c:pt idx="400">
                  <c:v>2.6581207317721539E-85</c:v>
                </c:pt>
                <c:pt idx="401">
                  <c:v>5.0275715413118018E-86</c:v>
                </c:pt>
                <c:pt idx="402">
                  <c:v>9.4436738974870749E-87</c:v>
                </c:pt>
                <c:pt idx="403">
                  <c:v>1.7616631529689312E-87</c:v>
                </c:pt>
                <c:pt idx="404">
                  <c:v>3.263652612394444E-88</c:v>
                </c:pt>
                <c:pt idx="405">
                  <c:v>6.0046008960090652E-89</c:v>
                </c:pt>
                <c:pt idx="406">
                  <c:v>1.0971437512244637E-89</c:v>
                </c:pt>
                <c:pt idx="407">
                  <c:v>1.9908662635557641E-90</c:v>
                </c:pt>
                <c:pt idx="408">
                  <c:v>3.5877304513270898E-91</c:v>
                </c:pt>
                <c:pt idx="409">
                  <c:v>6.4209116231129314E-92</c:v>
                </c:pt>
                <c:pt idx="410">
                  <c:v>1.1412288555828817E-92</c:v>
                </c:pt>
                <c:pt idx="411">
                  <c:v>2.0144104326905456E-93</c:v>
                </c:pt>
                <c:pt idx="412">
                  <c:v>3.5312002454875975E-94</c:v>
                </c:pt>
                <c:pt idx="413">
                  <c:v>6.1474626128378832E-95</c:v>
                </c:pt>
                <c:pt idx="414">
                  <c:v>1.0628417662522933E-95</c:v>
                </c:pt>
                <c:pt idx="415">
                  <c:v>1.8249059823070918E-96</c:v>
                </c:pt>
                <c:pt idx="416">
                  <c:v>3.1117990467116301E-97</c:v>
                </c:pt>
                <c:pt idx="417">
                  <c:v>5.2696498415458691E-98</c:v>
                </c:pt>
                <c:pt idx="418">
                  <c:v>8.8623957377052327E-99</c:v>
                </c:pt>
                <c:pt idx="419">
                  <c:v>1.4801975665439519E-99</c:v>
                </c:pt>
                <c:pt idx="420">
                  <c:v>2.4552029598444864E-100</c:v>
                </c:pt>
                <c:pt idx="421">
                  <c:v>4.0444016436133549E-101</c:v>
                </c:pt>
                <c:pt idx="422">
                  <c:v>6.6163782233468456E-102</c:v>
                </c:pt>
                <c:pt idx="423">
                  <c:v>1.074943245374561E-102</c:v>
                </c:pt>
                <c:pt idx="424">
                  <c:v>1.7344025872251258E-103</c:v>
                </c:pt>
                <c:pt idx="425">
                  <c:v>2.7791593987766103E-104</c:v>
                </c:pt>
                <c:pt idx="426">
                  <c:v>4.4225847736094382E-105</c:v>
                </c:pt>
                <c:pt idx="427">
                  <c:v>6.9893701744575806E-106</c:v>
                </c:pt>
                <c:pt idx="428">
                  <c:v>1.0969809470196712E-106</c:v>
                </c:pt>
                <c:pt idx="429">
                  <c:v>1.70985504009366E-107</c:v>
                </c:pt>
                <c:pt idx="430">
                  <c:v>2.6467850157888762E-108</c:v>
                </c:pt>
                <c:pt idx="431">
                  <c:v>4.068901793337655E-109</c:v>
                </c:pt>
                <c:pt idx="432">
                  <c:v>6.2120495986608173E-110</c:v>
                </c:pt>
                <c:pt idx="433">
                  <c:v>9.4187178543813976E-111</c:v>
                </c:pt>
                <c:pt idx="434">
                  <c:v>1.4182337834918025E-111</c:v>
                </c:pt>
                <c:pt idx="435">
                  <c:v>2.1208161970601964E-112</c:v>
                </c:pt>
                <c:pt idx="436">
                  <c:v>3.1496145116405141E-113</c:v>
                </c:pt>
                <c:pt idx="437">
                  <c:v>4.6452697680135557E-114</c:v>
                </c:pt>
                <c:pt idx="438">
                  <c:v>6.8039896399536013E-115</c:v>
                </c:pt>
                <c:pt idx="439">
                  <c:v>9.8972721701510152E-116</c:v>
                </c:pt>
                <c:pt idx="440">
                  <c:v>1.4297712141935222E-116</c:v>
                </c:pt>
                <c:pt idx="441">
                  <c:v>2.0512412950009135E-117</c:v>
                </c:pt>
                <c:pt idx="442">
                  <c:v>2.9225780558530724E-118</c:v>
                </c:pt>
                <c:pt idx="443">
                  <c:v>4.1353726701603837E-119</c:v>
                </c:pt>
                <c:pt idx="444">
                  <c:v>5.8111535832913224E-120</c:v>
                </c:pt>
                <c:pt idx="445">
                  <c:v>8.1097827468030444E-121</c:v>
                </c:pt>
                <c:pt idx="446">
                  <c:v>1.1239713795359667E-121</c:v>
                </c:pt>
                <c:pt idx="447">
                  <c:v>1.5470361117670047E-122</c:v>
                </c:pt>
                <c:pt idx="448">
                  <c:v>2.1146807709803031E-123</c:v>
                </c:pt>
                <c:pt idx="449">
                  <c:v>2.8707035556228597E-124</c:v>
                </c:pt>
                <c:pt idx="450">
                  <c:v>3.8701789310949286E-125</c:v>
                </c:pt>
                <c:pt idx="451">
                  <c:v>5.1817076619310389E-126</c:v>
                </c:pt>
                <c:pt idx="452">
                  <c:v>6.8899161565849522E-127</c:v>
                </c:pt>
                <c:pt idx="453">
                  <c:v>9.0981717837759023E-128</c:v>
                </c:pt>
                <c:pt idx="454">
                  <c:v>1.1931457378879733E-128</c:v>
                </c:pt>
                <c:pt idx="455">
                  <c:v>1.5539320423705412E-129</c:v>
                </c:pt>
                <c:pt idx="456">
                  <c:v>2.0098780902147037E-130</c:v>
                </c:pt>
                <c:pt idx="457">
                  <c:v>2.5817047632022319E-131</c:v>
                </c:pt>
                <c:pt idx="458">
                  <c:v>3.2933857514404434E-132</c:v>
                </c:pt>
                <c:pt idx="459">
                  <c:v>4.1723217765179679E-133</c:v>
                </c:pt>
                <c:pt idx="460">
                  <c:v>5.2494300504498777E-134</c:v>
                </c:pt>
                <c:pt idx="461">
                  <c:v>6.5591215285106048E-135</c:v>
                </c:pt>
                <c:pt idx="462">
                  <c:v>8.1391371819085944E-136</c:v>
                </c:pt>
                <c:pt idx="463">
                  <c:v>1.0030214606429117E-136</c:v>
                </c:pt>
                <c:pt idx="464">
                  <c:v>1.2275558160665625E-137</c:v>
                </c:pt>
                <c:pt idx="465">
                  <c:v>1.4920089813732719E-138</c:v>
                </c:pt>
                <c:pt idx="466">
                  <c:v>1.8009464217535189E-139</c:v>
                </c:pt>
                <c:pt idx="467">
                  <c:v>2.1588840321357895E-140</c:v>
                </c:pt>
                <c:pt idx="468">
                  <c:v>2.5701413075597641E-141</c:v>
                </c:pt>
                <c:pt idx="469">
                  <c:v>3.0386722193088022E-142</c:v>
                </c:pt>
                <c:pt idx="470">
                  <c:v>3.5678770101613323E-143</c:v>
                </c:pt>
                <c:pt idx="471">
                  <c:v>4.1603997457607823E-144</c:v>
                </c:pt>
                <c:pt idx="472">
                  <c:v>4.8179181013444824E-145</c:v>
                </c:pt>
                <c:pt idx="473">
                  <c:v>5.5409334172360941E-146</c:v>
                </c:pt>
                <c:pt idx="474">
                  <c:v>6.3285704031638906E-147</c:v>
                </c:pt>
                <c:pt idx="475">
                  <c:v>7.1783968858360133E-148</c:v>
                </c:pt>
                <c:pt idx="476">
                  <c:v>8.0862745554400562E-149</c:v>
                </c:pt>
                <c:pt idx="477">
                  <c:v>9.0462516683424687E-150</c:v>
                </c:pt>
                <c:pt idx="478">
                  <c:v>1.0050508023771269E-150</c:v>
                </c:pt>
                <c:pt idx="479">
                  <c:v>1.1089361205606212E-151</c:v>
                </c:pt>
                <c:pt idx="480">
                  <c:v>1.2151341064207771E-152</c:v>
                </c:pt>
                <c:pt idx="481">
                  <c:v>1.3223336754895648E-153</c:v>
                </c:pt>
                <c:pt idx="482">
                  <c:v>1.4290817448570875E-154</c:v>
                </c:pt>
                <c:pt idx="483">
                  <c:v>1.5338124235402969E-155</c:v>
                </c:pt>
                <c:pt idx="484">
                  <c:v>1.6348826947479676E-156</c:v>
                </c:pt>
                <c:pt idx="485">
                  <c:v>1.7306135856310024E-157</c:v>
                </c:pt>
                <c:pt idx="486">
                  <c:v>1.81933546999424E-158</c:v>
                </c:pt>
                <c:pt idx="487">
                  <c:v>1.8994358506002924E-159</c:v>
                </c:pt>
                <c:pt idx="488">
                  <c:v>1.9694077427082033E-160</c:v>
                </c:pt>
                <c:pt idx="489">
                  <c:v>2.0278966481685652E-161</c:v>
                </c:pt>
                <c:pt idx="490">
                  <c:v>2.0737440831851388E-162</c:v>
                </c:pt>
                <c:pt idx="491">
                  <c:v>2.1060257094036997E-163</c:v>
                </c:pt>
                <c:pt idx="492">
                  <c:v>2.124082316440445E-164</c:v>
                </c:pt>
                <c:pt idx="493">
                  <c:v>2.1275422055682123E-165</c:v>
                </c:pt>
                <c:pt idx="494">
                  <c:v>2.1163339129693265E-166</c:v>
                </c:pt>
                <c:pt idx="495">
                  <c:v>2.0906886642240668E-167</c:v>
                </c:pt>
                <c:pt idx="496">
                  <c:v>2.0511324422861762E-168</c:v>
                </c:pt>
                <c:pt idx="497">
                  <c:v>1.9984680490127434E-169</c:v>
                </c:pt>
                <c:pt idx="498">
                  <c:v>1.9337480147848267E-170</c:v>
                </c:pt>
                <c:pt idx="499">
                  <c:v>1.8582396329920537E-171</c:v>
                </c:pt>
                <c:pt idx="500">
                  <c:v>1.7733837412203645E-172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1.107327489924016E-36</c:v>
                </c:pt>
                <c:pt idx="1">
                  <c:v>3.3219507105464843E-36</c:v>
                </c:pt>
                <c:pt idx="2">
                  <c:v>9.8971340642643149E-36</c:v>
                </c:pt>
                <c:pt idx="3">
                  <c:v>2.9283628465629559E-35</c:v>
                </c:pt>
                <c:pt idx="4">
                  <c:v>8.6047744150376947E-35</c:v>
                </c:pt>
                <c:pt idx="5">
                  <c:v>2.5110378349822875E-34</c:v>
                </c:pt>
                <c:pt idx="6">
                  <c:v>7.2772314855328009E-34</c:v>
                </c:pt>
                <c:pt idx="7">
                  <c:v>2.0944899912065768E-33</c:v>
                </c:pt>
                <c:pt idx="8">
                  <c:v>5.9867283871477382E-33</c:v>
                </c:pt>
                <c:pt idx="9">
                  <c:v>1.6994171112216652E-32</c:v>
                </c:pt>
                <c:pt idx="10">
                  <c:v>4.7908170303542916E-32</c:v>
                </c:pt>
                <c:pt idx="11">
                  <c:v>1.3412766025905507E-31</c:v>
                </c:pt>
                <c:pt idx="12">
                  <c:v>3.7292910503759222E-31</c:v>
                </c:pt>
                <c:pt idx="13">
                  <c:v>1.0297537336105515E-30</c:v>
                </c:pt>
                <c:pt idx="14">
                  <c:v>2.8238370867694931E-30</c:v>
                </c:pt>
                <c:pt idx="15">
                  <c:v>7.6903315951594311E-30</c:v>
                </c:pt>
                <c:pt idx="16">
                  <c:v>2.0799345114224191E-29</c:v>
                </c:pt>
                <c:pt idx="17">
                  <c:v>5.5866751865494199E-29</c:v>
                </c:pt>
                <c:pt idx="18">
                  <c:v>1.4902404551064482E-28</c:v>
                </c:pt>
                <c:pt idx="19">
                  <c:v>3.9478299912561859E-28</c:v>
                </c:pt>
                <c:pt idx="20">
                  <c:v>1.0386272224305969E-27</c:v>
                </c:pt>
                <c:pt idx="21">
                  <c:v>2.7136893276629224E-27</c:v>
                </c:pt>
                <c:pt idx="22">
                  <c:v>7.0414113860964563E-27</c:v>
                </c:pt>
                <c:pt idx="23">
                  <c:v>1.8145062809762613E-26</c:v>
                </c:pt>
                <c:pt idx="24">
                  <c:v>4.6436170771249406E-26</c:v>
                </c:pt>
                <c:pt idx="25">
                  <c:v>1.1801942369817383E-25</c:v>
                </c:pt>
                <c:pt idx="26">
                  <c:v>2.9788576190815228E-25</c:v>
                </c:pt>
                <c:pt idx="27">
                  <c:v>7.4669830911209081E-25</c:v>
                </c:pt>
                <c:pt idx="28">
                  <c:v>1.8588303560772486E-24</c:v>
                </c:pt>
                <c:pt idx="29">
                  <c:v>4.5955078329904446E-24</c:v>
                </c:pt>
                <c:pt idx="30">
                  <c:v>1.1283047885476908E-23</c:v>
                </c:pt>
                <c:pt idx="31">
                  <c:v>2.7511769109539939E-23</c:v>
                </c:pt>
                <c:pt idx="32">
                  <c:v>6.6620788865831869E-23</c:v>
                </c:pt>
                <c:pt idx="33">
                  <c:v>1.602138991137252E-22</c:v>
                </c:pt>
                <c:pt idx="34">
                  <c:v>3.8263947773266232E-22</c:v>
                </c:pt>
                <c:pt idx="35">
                  <c:v>9.0756664524504281E-22</c:v>
                </c:pt>
                <c:pt idx="36">
                  <c:v>2.1377969041056574E-21</c:v>
                </c:pt>
                <c:pt idx="37">
                  <c:v>5.0009616868436312E-21</c:v>
                </c:pt>
                <c:pt idx="38">
                  <c:v>1.1618224845766513E-20</c:v>
                </c:pt>
                <c:pt idx="39">
                  <c:v>2.6805579029325388E-20</c:v>
                </c:pt>
                <c:pt idx="40">
                  <c:v>6.1419994732414277E-20</c:v>
                </c:pt>
                <c:pt idx="41">
                  <c:v>1.3976342119444106E-19</c:v>
                </c:pt>
                <c:pt idx="42">
                  <c:v>3.158467680110232E-19</c:v>
                </c:pt>
                <c:pt idx="43">
                  <c:v>7.0885681262897484E-19</c:v>
                </c:pt>
                <c:pt idx="44">
                  <c:v>1.5799369793514899E-18</c:v>
                </c:pt>
                <c:pt idx="45">
                  <c:v>3.4971976412304926E-18</c:v>
                </c:pt>
                <c:pt idx="46">
                  <c:v>7.687758915559962E-18</c:v>
                </c:pt>
                <c:pt idx="47">
                  <c:v>1.6783344169114912E-17</c:v>
                </c:pt>
                <c:pt idx="48">
                  <c:v>3.6387851331729746E-17</c:v>
                </c:pt>
                <c:pt idx="49">
                  <c:v>7.8349005619811711E-17</c:v>
                </c:pt>
                <c:pt idx="50">
                  <c:v>1.6753661339577693E-16</c:v>
                </c:pt>
                <c:pt idx="51">
                  <c:v>3.5578295826946562E-16</c:v>
                </c:pt>
                <c:pt idx="52">
                  <c:v>7.5034279657420583E-16</c:v>
                </c:pt>
                <c:pt idx="53">
                  <c:v>1.5715690214403401E-15</c:v>
                </c:pt>
                <c:pt idx="54">
                  <c:v>3.2689356204423433E-15</c:v>
                </c:pt>
                <c:pt idx="55">
                  <c:v>6.7527153287146047E-15</c:v>
                </c:pt>
                <c:pt idx="56">
                  <c:v>1.3853186536856185E-14</c:v>
                </c:pt>
                <c:pt idx="57">
                  <c:v>2.8224099126760875E-14</c:v>
                </c:pt>
                <c:pt idx="58">
                  <c:v>5.7107041496112912E-14</c:v>
                </c:pt>
                <c:pt idx="59">
                  <c:v>1.1475150775911919E-13</c:v>
                </c:pt>
                <c:pt idx="60">
                  <c:v>2.2899516136335859E-13</c:v>
                </c:pt>
                <c:pt idx="61">
                  <c:v>4.5383018418019493E-13</c:v>
                </c:pt>
                <c:pt idx="62">
                  <c:v>8.9322241956277623E-13</c:v>
                </c:pt>
                <c:pt idx="63">
                  <c:v>1.7459227309203199E-12</c:v>
                </c:pt>
                <c:pt idx="64">
                  <c:v>3.3891406282373395E-12</c:v>
                </c:pt>
                <c:pt idx="65">
                  <c:v>6.5336117943402338E-12</c:v>
                </c:pt>
                <c:pt idx="66">
                  <c:v>1.2508816736369501E-11</c:v>
                </c:pt>
                <c:pt idx="67">
                  <c:v>2.3783638740903662E-11</c:v>
                </c:pt>
                <c:pt idx="68">
                  <c:v>4.4909636086774936E-11</c:v>
                </c:pt>
                <c:pt idx="69">
                  <c:v>8.4217033360118153E-11</c:v>
                </c:pt>
                <c:pt idx="70">
                  <c:v>1.5684096601242053E-10</c:v>
                </c:pt>
                <c:pt idx="71">
                  <c:v>2.900803061409202E-10</c:v>
                </c:pt>
                <c:pt idx="72">
                  <c:v>5.3281463918267962E-10</c:v>
                </c:pt>
                <c:pt idx="73">
                  <c:v>9.7192604315431731E-10</c:v>
                </c:pt>
                <c:pt idx="74">
                  <c:v>1.7607165947812011E-9</c:v>
                </c:pt>
                <c:pt idx="75">
                  <c:v>3.1677059708692564E-9</c:v>
                </c:pt>
                <c:pt idx="76">
                  <c:v>5.6597785232995574E-9</c:v>
                </c:pt>
                <c:pt idx="77">
                  <c:v>1.0042762187719723E-8</c:v>
                </c:pt>
                <c:pt idx="78">
                  <c:v>1.7697262359779184E-8</c:v>
                </c:pt>
                <c:pt idx="79">
                  <c:v>3.0971209721499862E-8</c:v>
                </c:pt>
                <c:pt idx="80">
                  <c:v>5.3828145608804693E-8</c:v>
                </c:pt>
                <c:pt idx="81">
                  <c:v>9.2909439161963015E-8</c:v>
                </c:pt>
                <c:pt idx="82">
                  <c:v>1.5926099687573055E-7</c:v>
                </c:pt>
                <c:pt idx="83">
                  <c:v>2.7111790095976595E-7</c:v>
                </c:pt>
                <c:pt idx="84">
                  <c:v>4.5835938777086646E-7</c:v>
                </c:pt>
                <c:pt idx="85">
                  <c:v>7.6957906126547333E-7</c:v>
                </c:pt>
                <c:pt idx="86">
                  <c:v>1.2832153080579014E-6</c:v>
                </c:pt>
                <c:pt idx="87">
                  <c:v>2.1249318186584099E-6</c:v>
                </c:pt>
                <c:pt idx="88">
                  <c:v>3.4945370457575051E-6</c:v>
                </c:pt>
                <c:pt idx="89">
                  <c:v>5.7073365431403166E-6</c:v>
                </c:pt>
                <c:pt idx="90">
                  <c:v>9.2571330024731398E-6</c:v>
                </c:pt>
                <c:pt idx="91">
                  <c:v>1.4911410182430663E-5</c:v>
                </c:pt>
                <c:pt idx="92">
                  <c:v>2.3853940273985392E-5</c:v>
                </c:pt>
                <c:pt idx="93">
                  <c:v>3.7896643075060072E-5</c:v>
                </c:pt>
                <c:pt idx="94">
                  <c:v>5.979165379272109E-5</c:v>
                </c:pt>
                <c:pt idx="95">
                  <c:v>9.3687059788583128E-5</c:v>
                </c:pt>
                <c:pt idx="96">
                  <c:v>1.4578669244046664E-4</c:v>
                </c:pt>
                <c:pt idx="97">
                  <c:v>2.2529699462901567E-4</c:v>
                </c:pt>
                <c:pt idx="98">
                  <c:v>3.457738702025673E-4</c:v>
                </c:pt>
                <c:pt idx="99">
                  <c:v>5.2702136110173762E-4</c:v>
                </c:pt>
                <c:pt idx="100">
                  <c:v>7.9774402802109117E-4</c:v>
                </c:pt>
                <c:pt idx="101">
                  <c:v>1.1992182433957911E-3</c:v>
                </c:pt>
                <c:pt idx="102">
                  <c:v>1.7903265150806895E-3</c:v>
                </c:pt>
                <c:pt idx="103">
                  <c:v>2.6543956020907821E-3</c:v>
                </c:pt>
                <c:pt idx="104">
                  <c:v>3.9083953375382112E-3</c:v>
                </c:pt>
                <c:pt idx="105">
                  <c:v>5.7151917767358255E-3</c:v>
                </c:pt>
                <c:pt idx="106">
                  <c:v>8.2997053720563121E-3</c:v>
                </c:pt>
                <c:pt idx="107">
                  <c:v>1.1970000387140493E-2</c:v>
                </c:pt>
                <c:pt idx="108">
                  <c:v>1.7144521281948589E-2</c:v>
                </c:pt>
                <c:pt idx="109">
                  <c:v>2.4386887682741418E-2</c:v>
                </c:pt>
                <c:pt idx="110">
                  <c:v>3.4449850138058631E-2</c:v>
                </c:pt>
                <c:pt idx="111">
                  <c:v>4.8330177727813652E-2</c:v>
                </c:pt>
                <c:pt idx="112">
                  <c:v>6.7336373934636123E-2</c:v>
                </c:pt>
                <c:pt idx="113">
                  <c:v>9.3171171479511455E-2</c:v>
                </c:pt>
                <c:pt idx="114">
                  <c:v>0.12803070689874965</c:v>
                </c:pt>
                <c:pt idx="115">
                  <c:v>0.17472208335708533</c:v>
                </c:pt>
                <c:pt idx="116">
                  <c:v>0.2368006538892348</c:v>
                </c:pt>
                <c:pt idx="117">
                  <c:v>0.318727754136232</c:v>
                </c:pt>
                <c:pt idx="118">
                  <c:v>0.42604874319338021</c:v>
                </c:pt>
                <c:pt idx="119">
                  <c:v>0.56559003977285138</c:v>
                </c:pt>
                <c:pt idx="120">
                  <c:v>0.74567234733851673</c:v>
                </c:pt>
                <c:pt idx="121">
                  <c:v>0.9763354439809091</c:v>
                </c:pt>
                <c:pt idx="122">
                  <c:v>1.2695677942961767</c:v>
                </c:pt>
                <c:pt idx="123">
                  <c:v>1.6395318780358255</c:v>
                </c:pt>
                <c:pt idx="124">
                  <c:v>2.1027736194944593</c:v>
                </c:pt>
                <c:pt idx="125">
                  <c:v>2.678401781769558</c:v>
                </c:pt>
                <c:pt idx="126">
                  <c:v>3.388220845834307</c:v>
                </c:pt>
                <c:pt idx="127">
                  <c:v>4.256798953985947</c:v>
                </c:pt>
                <c:pt idx="128">
                  <c:v>5.3114512257292956</c:v>
                </c:pt>
                <c:pt idx="129">
                  <c:v>6.5821184413868741</c:v>
                </c:pt>
                <c:pt idx="130">
                  <c:v>8.1011220313695169</c:v>
                </c:pt>
                <c:pt idx="131">
                  <c:v>9.9027787868118846</c:v>
                </c:pt>
                <c:pt idx="132">
                  <c:v>12.022862954091808</c:v>
                </c:pt>
                <c:pt idx="133">
                  <c:v>14.497909547274194</c:v>
                </c:pt>
                <c:pt idx="134">
                  <c:v>17.364360852315446</c:v>
                </c:pt>
                <c:pt idx="135">
                  <c:v>20.657568104088014</c:v>
                </c:pt>
                <c:pt idx="136">
                  <c:v>24.410671919376085</c:v>
                </c:pt>
                <c:pt idx="137">
                  <c:v>28.653397803186191</c:v>
                </c:pt>
                <c:pt idx="138">
                  <c:v>33.410816253142059</c:v>
                </c:pt>
                <c:pt idx="139">
                  <c:v>38.702129822482611</c:v>
                </c:pt>
                <c:pt idx="140">
                  <c:v>44.53956096382624</c:v>
                </c:pt>
                <c:pt idx="141">
                  <c:v>50.927423451632933</c:v>
                </c:pt>
                <c:pt idx="142">
                  <c:v>57.861465517458271</c:v>
                </c:pt>
                <c:pt idx="143">
                  <c:v>65.328573417139125</c:v>
                </c:pt>
                <c:pt idx="144">
                  <c:v>73.30691901026718</c:v>
                </c:pt>
                <c:pt idx="145">
                  <c:v>81.766623338378878</c:v>
                </c:pt>
                <c:pt idx="146">
                  <c:v>90.670989749998867</c:v>
                </c:pt>
                <c:pt idx="147">
                  <c:v>99.978334880589713</c:v>
                </c:pt>
                <c:pt idx="148">
                  <c:v>109.64441429725346</c:v>
                </c:pt>
                <c:pt idx="149">
                  <c:v>119.62540294633573</c:v>
                </c:pt>
                <c:pt idx="150">
                  <c:v>129.88135032532344</c:v>
                </c:pt>
                <c:pt idx="151">
                  <c:v>140.37998867107962</c:v>
                </c:pt>
                <c:pt idx="152">
                  <c:v>151.10073196625004</c:v>
                </c:pt>
                <c:pt idx="153">
                  <c:v>162.03866705667116</c:v>
                </c:pt>
                <c:pt idx="154">
                  <c:v>173.20830860887619</c:v>
                </c:pt>
                <c:pt idx="155">
                  <c:v>184.64686990520462</c:v>
                </c:pt>
                <c:pt idx="156">
                  <c:v>196.41679416600596</c:v>
                </c:pt>
                <c:pt idx="157">
                  <c:v>208.6072982775238</c:v>
                </c:pt>
                <c:pt idx="158">
                  <c:v>221.33470383572569</c:v>
                </c:pt>
                <c:pt idx="159">
                  <c:v>234.74136972763625</c:v>
                </c:pt>
                <c:pt idx="160">
                  <c:v>248.99309545745439</c:v>
                </c:pt>
                <c:pt idx="161">
                  <c:v>264.27493336552652</c:v>
                </c:pt>
                <c:pt idx="162">
                  <c:v>280.78542795232556</c:v>
                </c:pt>
                <c:pt idx="163">
                  <c:v>298.72938784595601</c:v>
                </c:pt>
                <c:pt idx="164">
                  <c:v>318.30938581705306</c:v>
                </c:pt>
                <c:pt idx="165">
                  <c:v>339.71626931043204</c:v>
                </c:pt>
                <c:pt idx="166">
                  <c:v>363.11904259032679</c:v>
                </c:pt>
                <c:pt idx="167">
                  <c:v>388.65454621691026</c:v>
                </c:pt>
                <c:pt idx="168">
                  <c:v>416.41740508518103</c:v>
                </c:pt>
                <c:pt idx="169">
                  <c:v>446.45073843027899</c:v>
                </c:pt>
                <c:pt idx="170">
                  <c:v>478.73812104116678</c:v>
                </c:pt>
                <c:pt idx="171">
                  <c:v>513.19725297979232</c:v>
                </c:pt>
                <c:pt idx="172">
                  <c:v>549.67573569104934</c:v>
                </c:pt>
                <c:pt idx="173">
                  <c:v>587.94926768699804</c:v>
                </c:pt>
                <c:pt idx="174">
                  <c:v>627.72246699561845</c:v>
                </c:pt>
                <c:pt idx="175">
                  <c:v>668.63240591545548</c:v>
                </c:pt>
                <c:pt idx="176">
                  <c:v>710.25481325848421</c:v>
                </c:pt>
                <c:pt idx="177">
                  <c:v>752.11276799816574</c:v>
                </c:pt>
                <c:pt idx="178">
                  <c:v>793.68758418317213</c:v>
                </c:pt>
                <c:pt idx="179">
                  <c:v>834.43147795574612</c:v>
                </c:pt>
                <c:pt idx="180">
                  <c:v>873.78152046011553</c:v>
                </c:pt>
                <c:pt idx="181">
                  <c:v>911.17432082627079</c:v>
                </c:pt>
                <c:pt idx="182">
                  <c:v>946.06085485420533</c:v>
                </c:pt>
                <c:pt idx="183">
                  <c:v>977.92085888767122</c:v>
                </c:pt>
                <c:pt idx="184">
                  <c:v>1006.2762437156795</c:v>
                </c:pt>
                <c:pt idx="185">
                  <c:v>1030.703046990647</c:v>
                </c:pt>
                <c:pt idx="186">
                  <c:v>1050.8415294513422</c:v>
                </c:pt>
                <c:pt idx="187">
                  <c:v>1066.4041235151351</c:v>
                </c:pt>
                <c:pt idx="188">
                  <c:v>1077.1810549521144</c:v>
                </c:pt>
                <c:pt idx="189">
                  <c:v>1083.0435714971852</c:v>
                </c:pt>
                <c:pt idx="190">
                  <c:v>1083.9448189246179</c:v>
                </c:pt>
                <c:pt idx="191">
                  <c:v>1079.9184988604056</c:v>
                </c:pt>
                <c:pt idx="192">
                  <c:v>1071.0755185342903</c:v>
                </c:pt>
                <c:pt idx="193">
                  <c:v>1057.5988977460045</c:v>
                </c:pt>
                <c:pt idx="194">
                  <c:v>1039.7372315324117</c:v>
                </c:pt>
                <c:pt idx="195">
                  <c:v>1017.7970193283001</c:v>
                </c:pt>
                <c:pt idx="196">
                  <c:v>992.13416547456131</c:v>
                </c:pt>
                <c:pt idx="197">
                  <c:v>963.14493569558419</c:v>
                </c:pt>
                <c:pt idx="198">
                  <c:v>931.25662436319158</c:v>
                </c:pt>
                <c:pt idx="199">
                  <c:v>896.91815290453292</c:v>
                </c:pt>
                <c:pt idx="200">
                  <c:v>860.59078515736928</c:v>
                </c:pt>
                <c:pt idx="201">
                  <c:v>822.73911455907773</c:v>
                </c:pt>
                <c:pt idx="202">
                  <c:v>783.82245332935247</c:v>
                </c:pt>
                <c:pt idx="203">
                  <c:v>744.28673646175957</c:v>
                </c:pt>
                <c:pt idx="204">
                  <c:v>704.55704319066956</c:v>
                </c:pt>
                <c:pt idx="205">
                  <c:v>665.0308342385365</c:v>
                </c:pt>
                <c:pt idx="206">
                  <c:v>626.07200223183509</c:v>
                </c:pt>
                <c:pt idx="207">
                  <c:v>588.00583231472456</c:v>
                </c:pt>
                <c:pt idx="208">
                  <c:v>551.1149671885679</c:v>
                </c:pt>
                <c:pt idx="209">
                  <c:v>515.63646287860422</c:v>
                </c:pt>
                <c:pt idx="210">
                  <c:v>481.76000647628319</c:v>
                </c:pt>
                <c:pt idx="211">
                  <c:v>449.6273438825948</c:v>
                </c:pt>
                <c:pt idx="212">
                  <c:v>419.33293424217339</c:v>
                </c:pt>
                <c:pt idx="213">
                  <c:v>390.92580948118075</c:v>
                </c:pt>
                <c:pt idx="214">
                  <c:v>364.41257430798817</c:v>
                </c:pt>
                <c:pt idx="215">
                  <c:v>339.76143712932372</c:v>
                </c:pt>
                <c:pt idx="216">
                  <c:v>316.90711894889341</c:v>
                </c:pt>
                <c:pt idx="217">
                  <c:v>295.75644891636091</c:v>
                </c:pt>
                <c:pt idx="218">
                  <c:v>276.19442498313003</c:v>
                </c:pt>
                <c:pt idx="219">
                  <c:v>258.09049871262539</c:v>
                </c:pt>
                <c:pt idx="220">
                  <c:v>241.30483646240208</c:v>
                </c:pt>
                <c:pt idx="221">
                  <c:v>225.69431567758406</c:v>
                </c:pt>
                <c:pt idx="222">
                  <c:v>211.11803462308276</c:v>
                </c:pt>
                <c:pt idx="223">
                  <c:v>197.44214523201404</c:v>
                </c:pt>
                <c:pt idx="224">
                  <c:v>184.54385967597605</c:v>
                </c:pt>
                <c:pt idx="225">
                  <c:v>172.31452891704984</c:v>
                </c:pt>
                <c:pt idx="226">
                  <c:v>160.66174262168721</c:v>
                </c:pt>
                <c:pt idx="227">
                  <c:v>149.51045101855991</c:v>
                </c:pt>
                <c:pt idx="228">
                  <c:v>138.80315733383142</c:v>
                </c:pt>
                <c:pt idx="229">
                  <c:v>128.49927150476782</c:v>
                </c:pt>
                <c:pt idx="230">
                  <c:v>118.57374971701334</c:v>
                </c:pt>
                <c:pt idx="231">
                  <c:v>109.01516841900592</c:v>
                </c:pt>
                <c:pt idx="232">
                  <c:v>99.823395112717549</c:v>
                </c:pt>
                <c:pt idx="233">
                  <c:v>91.007021455647674</c:v>
                </c:pt>
                <c:pt idx="234">
                  <c:v>82.580717794947333</c:v>
                </c:pt>
                <c:pt idx="235">
                  <c:v>74.562653537194038</c:v>
                </c:pt>
                <c:pt idx="236">
                  <c:v>66.972106512948443</c:v>
                </c:pt>
                <c:pt idx="237">
                  <c:v>59.827358755163097</c:v>
                </c:pt>
                <c:pt idx="238">
                  <c:v>53.143947984985772</c:v>
                </c:pt>
                <c:pt idx="239">
                  <c:v>46.933315613752377</c:v>
                </c:pt>
                <c:pt idx="240">
                  <c:v>41.201865030956618</c:v>
                </c:pt>
                <c:pt idx="241">
                  <c:v>35.950419834890681</c:v>
                </c:pt>
                <c:pt idx="242">
                  <c:v>31.174051565556919</c:v>
                </c:pt>
                <c:pt idx="243">
                  <c:v>26.862231091731712</c:v>
                </c:pt>
                <c:pt idx="244">
                  <c:v>22.999247351481937</c:v>
                </c:pt>
                <c:pt idx="245">
                  <c:v>19.564831545307033</c:v>
                </c:pt>
                <c:pt idx="246">
                  <c:v>16.534923724035302</c:v>
                </c:pt>
                <c:pt idx="247">
                  <c:v>13.88252135958593</c:v>
                </c:pt>
                <c:pt idx="248">
                  <c:v>11.578555146882104</c:v>
                </c:pt>
                <c:pt idx="249">
                  <c:v>9.5927451021784869</c:v>
                </c:pt>
                <c:pt idx="250">
                  <c:v>7.8943991432195579</c:v>
                </c:pt>
                <c:pt idx="251">
                  <c:v>6.4531259699527803</c:v>
                </c:pt>
                <c:pt idx="252">
                  <c:v>5.2394435292249382</c:v>
                </c:pt>
                <c:pt idx="253">
                  <c:v>4.2252730980144069</c:v>
                </c:pt>
                <c:pt idx="254">
                  <c:v>3.3843166620713636</c:v>
                </c:pt>
                <c:pt idx="255">
                  <c:v>2.6923215541245185</c:v>
                </c:pt>
                <c:pt idx="256">
                  <c:v>2.1272411390062489</c:v>
                </c:pt>
                <c:pt idx="257">
                  <c:v>1.669303700452647</c:v>
                </c:pt>
                <c:pt idx="258">
                  <c:v>1.3010036970055359</c:v>
                </c:pt>
                <c:pt idx="259">
                  <c:v>1.0070303797117879</c:v>
                </c:pt>
                <c:pt idx="260">
                  <c:v>0.77414860995899859</c:v>
                </c:pt>
                <c:pt idx="261">
                  <c:v>0.59104580675917284</c:v>
                </c:pt>
                <c:pt idx="262">
                  <c:v>0.4481575118135685</c:v>
                </c:pt>
                <c:pt idx="263">
                  <c:v>0.3374822933777204</c:v>
                </c:pt>
                <c:pt idx="264">
                  <c:v>0.2523947946267116</c:v>
                </c:pt>
                <c:pt idx="265">
                  <c:v>0.18746381416682628</c:v>
                </c:pt>
                <c:pt idx="266">
                  <c:v>0.1382804958039266</c:v>
                </c:pt>
                <c:pt idx="267">
                  <c:v>0.10130007799203297</c:v>
                </c:pt>
                <c:pt idx="268">
                  <c:v>7.3699256265046018E-2</c:v>
                </c:pt>
                <c:pt idx="269">
                  <c:v>5.3250064212036596E-2</c:v>
                </c:pt>
                <c:pt idx="270">
                  <c:v>3.821027947985034E-2</c:v>
                </c:pt>
                <c:pt idx="271">
                  <c:v>2.7229695099912257E-2</c:v>
                </c:pt>
                <c:pt idx="272">
                  <c:v>1.9271137392613647E-2</c:v>
                </c:pt>
                <c:pt idx="273">
                  <c:v>1.3544828515965435E-2</c:v>
                </c:pt>
                <c:pt idx="274">
                  <c:v>9.4545511748883732E-3</c:v>
                </c:pt>
                <c:pt idx="275">
                  <c:v>6.5540426731724409E-3</c:v>
                </c:pt>
                <c:pt idx="276">
                  <c:v>4.5120956495032088E-3</c:v>
                </c:pt>
                <c:pt idx="277">
                  <c:v>3.0849476253931186E-3</c:v>
                </c:pt>
                <c:pt idx="278">
                  <c:v>2.0946794401317369E-3</c:v>
                </c:pt>
                <c:pt idx="279">
                  <c:v>1.4124967624332698E-3</c:v>
                </c:pt>
                <c:pt idx="280">
                  <c:v>9.4592636604067762E-4</c:v>
                </c:pt>
                <c:pt idx="281">
                  <c:v>6.2911068546395491E-4</c:v>
                </c:pt>
                <c:pt idx="282">
                  <c:v>4.1552442120310735E-4</c:v>
                </c:pt>
                <c:pt idx="283">
                  <c:v>2.7256225851381242E-4</c:v>
                </c:pt>
                <c:pt idx="284">
                  <c:v>1.7755564577758205E-4</c:v>
                </c:pt>
                <c:pt idx="285">
                  <c:v>1.1486898702412469E-4</c:v>
                </c:pt>
                <c:pt idx="286">
                  <c:v>7.3802416230788953E-5</c:v>
                </c:pt>
                <c:pt idx="287">
                  <c:v>4.7090988611824489E-5</c:v>
                </c:pt>
                <c:pt idx="288">
                  <c:v>2.9840385836488517E-5</c:v>
                </c:pt>
                <c:pt idx="289">
                  <c:v>1.8778911954441185E-5</c:v>
                </c:pt>
                <c:pt idx="290">
                  <c:v>1.1736422994217861E-5</c:v>
                </c:pt>
                <c:pt idx="291">
                  <c:v>7.2845108278625107E-6</c:v>
                </c:pt>
                <c:pt idx="292">
                  <c:v>4.4901859173285762E-6</c:v>
                </c:pt>
                <c:pt idx="293">
                  <c:v>2.7487011641733275E-6</c:v>
                </c:pt>
                <c:pt idx="294">
                  <c:v>1.6710520847568184E-6</c:v>
                </c:pt>
                <c:pt idx="295">
                  <c:v>1.008908290567493E-6</c:v>
                </c:pt>
                <c:pt idx="296">
                  <c:v>6.0494045389035447E-7</c:v>
                </c:pt>
                <c:pt idx="297">
                  <c:v>3.6022411912704689E-7</c:v>
                </c:pt>
                <c:pt idx="298">
                  <c:v>2.1302577948900354E-7</c:v>
                </c:pt>
                <c:pt idx="299">
                  <c:v>1.2510963182915798E-7</c:v>
                </c:pt>
                <c:pt idx="300">
                  <c:v>7.2970703090875207E-8</c:v>
                </c:pt>
                <c:pt idx="301">
                  <c:v>4.2267397895030474E-8</c:v>
                </c:pt>
                <c:pt idx="302">
                  <c:v>2.4314295238288814E-8</c:v>
                </c:pt>
                <c:pt idx="303">
                  <c:v>1.3890473425838452E-8</c:v>
                </c:pt>
                <c:pt idx="304">
                  <c:v>7.8808233944932878E-9</c:v>
                </c:pt>
                <c:pt idx="305">
                  <c:v>4.4404330361978118E-9</c:v>
                </c:pt>
                <c:pt idx="306">
                  <c:v>2.484724458415218E-9</c:v>
                </c:pt>
                <c:pt idx="307">
                  <c:v>1.3807985521387485E-9</c:v>
                </c:pt>
                <c:pt idx="308">
                  <c:v>7.6204670105160469E-10</c:v>
                </c:pt>
                <c:pt idx="309">
                  <c:v>4.1766879233379441E-10</c:v>
                </c:pt>
                <c:pt idx="310">
                  <c:v>2.2734302763467576E-10</c:v>
                </c:pt>
                <c:pt idx="311">
                  <c:v>1.2289392776812989E-10</c:v>
                </c:pt>
                <c:pt idx="312">
                  <c:v>6.597484548349908E-11</c:v>
                </c:pt>
                <c:pt idx="313">
                  <c:v>3.5174303741969056E-11</c:v>
                </c:pt>
                <c:pt idx="314">
                  <c:v>1.8623950448681865E-11</c:v>
                </c:pt>
                <c:pt idx="315">
                  <c:v>9.7930342852587735E-12</c:v>
                </c:pt>
                <c:pt idx="316">
                  <c:v>5.1140139872114236E-12</c:v>
                </c:pt>
                <c:pt idx="317">
                  <c:v>2.6521966167184765E-12</c:v>
                </c:pt>
                <c:pt idx="318">
                  <c:v>1.3659936805322546E-12</c:v>
                </c:pt>
                <c:pt idx="319">
                  <c:v>6.987001421646276E-13</c:v>
                </c:pt>
                <c:pt idx="320">
                  <c:v>3.5492136307723302E-13</c:v>
                </c:pt>
                <c:pt idx="321">
                  <c:v>1.7904929584221424E-13</c:v>
                </c:pt>
                <c:pt idx="322">
                  <c:v>8.9704093387630182E-14</c:v>
                </c:pt>
                <c:pt idx="323">
                  <c:v>4.463248547126533E-14</c:v>
                </c:pt>
                <c:pt idx="324">
                  <c:v>2.2054085314297834E-14</c:v>
                </c:pt>
                <c:pt idx="325">
                  <c:v>1.0822465128021571E-14</c:v>
                </c:pt>
                <c:pt idx="326">
                  <c:v>5.2742718010678401E-15</c:v>
                </c:pt>
                <c:pt idx="327">
                  <c:v>2.5526894585744181E-15</c:v>
                </c:pt>
                <c:pt idx="328">
                  <c:v>1.2269662866316254E-15</c:v>
                </c:pt>
                <c:pt idx="329">
                  <c:v>5.8568815528607103E-16</c:v>
                </c:pt>
                <c:pt idx="330">
                  <c:v>2.7765111312879948E-16</c:v>
                </c:pt>
                <c:pt idx="331">
                  <c:v>1.3071684681930596E-16</c:v>
                </c:pt>
                <c:pt idx="332">
                  <c:v>6.1117118990026051E-17</c:v>
                </c:pt>
                <c:pt idx="333">
                  <c:v>2.8378755786864096E-17</c:v>
                </c:pt>
                <c:pt idx="334">
                  <c:v>1.308648446549362E-17</c:v>
                </c:pt>
                <c:pt idx="335">
                  <c:v>5.9931038525335923E-18</c:v>
                </c:pt>
                <c:pt idx="336">
                  <c:v>2.7257108272691254E-18</c:v>
                </c:pt>
                <c:pt idx="337">
                  <c:v>1.2311385244833742E-18</c:v>
                </c:pt>
                <c:pt idx="338">
                  <c:v>5.5224682747674192E-19</c:v>
                </c:pt>
                <c:pt idx="339">
                  <c:v>2.4601336656470938E-19</c:v>
                </c:pt>
                <c:pt idx="340">
                  <c:v>1.088386997537569E-19</c:v>
                </c:pt>
                <c:pt idx="341">
                  <c:v>4.7819733527688138E-20</c:v>
                </c:pt>
                <c:pt idx="342">
                  <c:v>2.0865563832658384E-20</c:v>
                </c:pt>
                <c:pt idx="343">
                  <c:v>9.0417451948995979E-21</c:v>
                </c:pt>
                <c:pt idx="344">
                  <c:v>3.891110547978326E-21</c:v>
                </c:pt>
                <c:pt idx="345">
                  <c:v>1.6630068612677722E-21</c:v>
                </c:pt>
                <c:pt idx="346">
                  <c:v>7.0585204744085412E-22</c:v>
                </c:pt>
                <c:pt idx="347">
                  <c:v>2.9753117865811994E-22</c:v>
                </c:pt>
                <c:pt idx="348">
                  <c:v>1.245519274790961E-22</c:v>
                </c:pt>
                <c:pt idx="349">
                  <c:v>5.1780660869783807E-23</c:v>
                </c:pt>
                <c:pt idx="350">
                  <c:v>2.1378827906244369E-23</c:v>
                </c:pt>
                <c:pt idx="351">
                  <c:v>8.7659574821791062E-24</c:v>
                </c:pt>
                <c:pt idx="352">
                  <c:v>3.5695543138017675E-24</c:v>
                </c:pt>
                <c:pt idx="353">
                  <c:v>1.4435365856131583E-24</c:v>
                </c:pt>
                <c:pt idx="354">
                  <c:v>5.7975000658548354E-25</c:v>
                </c:pt>
                <c:pt idx="355">
                  <c:v>2.3123464075379671E-25</c:v>
                </c:pt>
                <c:pt idx="356">
                  <c:v>9.1593402945667552E-26</c:v>
                </c:pt>
                <c:pt idx="357">
                  <c:v>3.603086263290059E-26</c:v>
                </c:pt>
                <c:pt idx="358">
                  <c:v>1.4076163134406551E-26</c:v>
                </c:pt>
                <c:pt idx="359">
                  <c:v>5.4612629689721915E-27</c:v>
                </c:pt>
                <c:pt idx="360">
                  <c:v>2.10426800961748E-27</c:v>
                </c:pt>
                <c:pt idx="361">
                  <c:v>8.0520818845129706E-28</c:v>
                </c:pt>
                <c:pt idx="362">
                  <c:v>3.0599510475474067E-28</c:v>
                </c:pt>
                <c:pt idx="363">
                  <c:v>1.1548350086272997E-28</c:v>
                </c:pt>
                <c:pt idx="364">
                  <c:v>4.3283719037864157E-29</c:v>
                </c:pt>
                <c:pt idx="365">
                  <c:v>1.6111217615943466E-29</c:v>
                </c:pt>
                <c:pt idx="366">
                  <c:v>5.9556795800693781E-30</c:v>
                </c:pt>
                <c:pt idx="367">
                  <c:v>2.1864192937729173E-30</c:v>
                </c:pt>
                <c:pt idx="368">
                  <c:v>7.971402599640399E-31</c:v>
                </c:pt>
                <c:pt idx="369">
                  <c:v>2.8862583539434026E-31</c:v>
                </c:pt>
                <c:pt idx="370">
                  <c:v>1.0378505697595135E-31</c:v>
                </c:pt>
                <c:pt idx="371">
                  <c:v>3.706240686401438E-32</c:v>
                </c:pt>
                <c:pt idx="372">
                  <c:v>1.314412185810705E-32</c:v>
                </c:pt>
                <c:pt idx="373">
                  <c:v>4.6294425637963681E-33</c:v>
                </c:pt>
                <c:pt idx="374">
                  <c:v>1.6192913277056106E-33</c:v>
                </c:pt>
                <c:pt idx="375">
                  <c:v>5.6249730468581875E-34</c:v>
                </c:pt>
                <c:pt idx="376">
                  <c:v>1.9405063477209533E-34</c:v>
                </c:pt>
                <c:pt idx="377">
                  <c:v>6.6482731699774003E-35</c:v>
                </c:pt>
                <c:pt idx="378">
                  <c:v>2.2620479673633362E-35</c:v>
                </c:pt>
                <c:pt idx="379">
                  <c:v>7.6435292238414407E-36</c:v>
                </c:pt>
                <c:pt idx="380">
                  <c:v>2.5649872865549847E-36</c:v>
                </c:pt>
                <c:pt idx="381">
                  <c:v>8.5482195804715968E-37</c:v>
                </c:pt>
                <c:pt idx="382">
                  <c:v>2.8292106760754192E-37</c:v>
                </c:pt>
                <c:pt idx="383">
                  <c:v>9.2993816808150185E-38</c:v>
                </c:pt>
                <c:pt idx="384">
                  <c:v>3.035582385858905E-38</c:v>
                </c:pt>
                <c:pt idx="385">
                  <c:v>9.840771354414703E-39</c:v>
                </c:pt>
                <c:pt idx="386">
                  <c:v>3.1682206812458743E-39</c:v>
                </c:pt>
                <c:pt idx="387">
                  <c:v>1.0129800073870425E-39</c:v>
                </c:pt>
                <c:pt idx="388">
                  <c:v>3.216514322606796E-40</c:v>
                </c:pt>
                <c:pt idx="389">
                  <c:v>1.014306646406053E-40</c:v>
                </c:pt>
                <c:pt idx="390">
                  <c:v>3.1765245715693297E-41</c:v>
                </c:pt>
                <c:pt idx="391">
                  <c:v>9.8794856118663371E-42</c:v>
                </c:pt>
                <c:pt idx="392">
                  <c:v>3.0515157311877733E-42</c:v>
                </c:pt>
                <c:pt idx="393">
                  <c:v>9.3604355945076282E-43</c:v>
                </c:pt>
                <c:pt idx="394">
                  <c:v>2.851515074235017E-43</c:v>
                </c:pt>
                <c:pt idx="395">
                  <c:v>8.6268937707095689E-44</c:v>
                </c:pt>
                <c:pt idx="396">
                  <c:v>2.5919844688769562E-44</c:v>
                </c:pt>
                <c:pt idx="397">
                  <c:v>7.7340950599693105E-45</c:v>
                </c:pt>
                <c:pt idx="398">
                  <c:v>2.29184785034784E-45</c:v>
                </c:pt>
                <c:pt idx="399">
                  <c:v>6.7446780767942858E-46</c:v>
                </c:pt>
                <c:pt idx="400">
                  <c:v>1.9712233495439723E-46</c:v>
                </c:pt>
                <c:pt idx="401">
                  <c:v>5.7214961512453069E-47</c:v>
                </c:pt>
                <c:pt idx="402">
                  <c:v>1.6492350333111473E-47</c:v>
                </c:pt>
                <c:pt idx="403">
                  <c:v>4.7212245761386476E-48</c:v>
                </c:pt>
                <c:pt idx="404">
                  <c:v>1.3422268829169521E-48</c:v>
                </c:pt>
                <c:pt idx="405">
                  <c:v>3.7896261864895578E-49</c:v>
                </c:pt>
                <c:pt idx="406">
                  <c:v>1.0625906220687819E-49</c:v>
                </c:pt>
                <c:pt idx="407">
                  <c:v>2.9589304070039347E-50</c:v>
                </c:pt>
                <c:pt idx="408">
                  <c:v>8.1828141799974969E-51</c:v>
                </c:pt>
                <c:pt idx="409">
                  <c:v>2.2473452351438032E-51</c:v>
                </c:pt>
                <c:pt idx="410">
                  <c:v>6.129655458854399E-52</c:v>
                </c:pt>
                <c:pt idx="411">
                  <c:v>1.6603570886031091E-52</c:v>
                </c:pt>
                <c:pt idx="412">
                  <c:v>4.4664872998666991E-53</c:v>
                </c:pt>
                <c:pt idx="413">
                  <c:v>1.1932456844977208E-53</c:v>
                </c:pt>
                <c:pt idx="414">
                  <c:v>3.1658680314538386E-54</c:v>
                </c:pt>
                <c:pt idx="415">
                  <c:v>8.3417065642330053E-55</c:v>
                </c:pt>
                <c:pt idx="416">
                  <c:v>2.1828112124339865E-55</c:v>
                </c:pt>
                <c:pt idx="417">
                  <c:v>5.6725274925483954E-56</c:v>
                </c:pt>
                <c:pt idx="418">
                  <c:v>1.4639835911386223E-56</c:v>
                </c:pt>
                <c:pt idx="419">
                  <c:v>3.7522777209483151E-57</c:v>
                </c:pt>
                <c:pt idx="420">
                  <c:v>9.5510893221244625E-58</c:v>
                </c:pt>
                <c:pt idx="421">
                  <c:v>2.4144043484965565E-58</c:v>
                </c:pt>
                <c:pt idx="422">
                  <c:v>6.0613068262662295E-59</c:v>
                </c:pt>
                <c:pt idx="423">
                  <c:v>1.5111991444212459E-59</c:v>
                </c:pt>
                <c:pt idx="424">
                  <c:v>3.7417631657580194E-60</c:v>
                </c:pt>
                <c:pt idx="425">
                  <c:v>9.2008946481369335E-61</c:v>
                </c:pt>
                <c:pt idx="426">
                  <c:v>2.2468960805103776E-61</c:v>
                </c:pt>
                <c:pt idx="427">
                  <c:v>5.4492292793329624E-62</c:v>
                </c:pt>
                <c:pt idx="428">
                  <c:v>1.3124608044067308E-62</c:v>
                </c:pt>
                <c:pt idx="429">
                  <c:v>3.1393285487862247E-63</c:v>
                </c:pt>
                <c:pt idx="430">
                  <c:v>7.4573815289659039E-64</c:v>
                </c:pt>
                <c:pt idx="431">
                  <c:v>1.7592806340363652E-64</c:v>
                </c:pt>
                <c:pt idx="432">
                  <c:v>4.1217632957986401E-65</c:v>
                </c:pt>
                <c:pt idx="433">
                  <c:v>9.5902546503198155E-66</c:v>
                </c:pt>
                <c:pt idx="434">
                  <c:v>2.2160338854082542E-66</c:v>
                </c:pt>
                <c:pt idx="435">
                  <c:v>5.0853613830705793E-67</c:v>
                </c:pt>
                <c:pt idx="436">
                  <c:v>1.1589545659549996E-67</c:v>
                </c:pt>
                <c:pt idx="437">
                  <c:v>2.6230717305579234E-68</c:v>
                </c:pt>
                <c:pt idx="438">
                  <c:v>5.8959404614279564E-69</c:v>
                </c:pt>
                <c:pt idx="439">
                  <c:v>1.3161190572164864E-69</c:v>
                </c:pt>
                <c:pt idx="440">
                  <c:v>2.9176717624383333E-70</c:v>
                </c:pt>
                <c:pt idx="441">
                  <c:v>6.4235757949980194E-71</c:v>
                </c:pt>
                <c:pt idx="442">
                  <c:v>1.4044828478426503E-71</c:v>
                </c:pt>
                <c:pt idx="443">
                  <c:v>3.0496864681523833E-72</c:v>
                </c:pt>
                <c:pt idx="444">
                  <c:v>6.576474066046162E-73</c:v>
                </c:pt>
                <c:pt idx="445">
                  <c:v>1.408413557824865E-73</c:v>
                </c:pt>
                <c:pt idx="446">
                  <c:v>2.995480166696585E-74</c:v>
                </c:pt>
                <c:pt idx="447">
                  <c:v>6.3270587327383907E-75</c:v>
                </c:pt>
                <c:pt idx="448">
                  <c:v>1.3272002339709731E-75</c:v>
                </c:pt>
                <c:pt idx="449">
                  <c:v>2.7648412439711799E-76</c:v>
                </c:pt>
                <c:pt idx="450">
                  <c:v>5.7200933350382546E-77</c:v>
                </c:pt>
                <c:pt idx="451">
                  <c:v>1.1752633613334936E-77</c:v>
                </c:pt>
                <c:pt idx="452">
                  <c:v>2.3980953417305157E-78</c:v>
                </c:pt>
                <c:pt idx="453">
                  <c:v>4.8595590056906839E-79</c:v>
                </c:pt>
                <c:pt idx="454">
                  <c:v>9.7797204369339218E-80</c:v>
                </c:pt>
                <c:pt idx="455">
                  <c:v>1.9545878139824509E-80</c:v>
                </c:pt>
                <c:pt idx="456">
                  <c:v>3.8795655974703381E-81</c:v>
                </c:pt>
                <c:pt idx="457">
                  <c:v>7.6473361094557679E-82</c:v>
                </c:pt>
                <c:pt idx="458">
                  <c:v>1.4970504059006803E-82</c:v>
                </c:pt>
                <c:pt idx="459">
                  <c:v>2.9104613372447295E-83</c:v>
                </c:pt>
                <c:pt idx="460">
                  <c:v>5.6193542548702499E-84</c:v>
                </c:pt>
                <c:pt idx="461">
                  <c:v>1.0774823259146687E-84</c:v>
                </c:pt>
                <c:pt idx="462">
                  <c:v>2.0517907360573628E-85</c:v>
                </c:pt>
                <c:pt idx="463">
                  <c:v>3.880209193125218E-86</c:v>
                </c:pt>
                <c:pt idx="464">
                  <c:v>7.2874633238571998E-87</c:v>
                </c:pt>
                <c:pt idx="465">
                  <c:v>1.3592420137982387E-87</c:v>
                </c:pt>
                <c:pt idx="466">
                  <c:v>2.5177717946557209E-88</c:v>
                </c:pt>
                <c:pt idx="467">
                  <c:v>4.6316432878799004E-89</c:v>
                </c:pt>
                <c:pt idx="468">
                  <c:v>8.4616101164074263E-90</c:v>
                </c:pt>
                <c:pt idx="469">
                  <c:v>1.5352181035663341E-90</c:v>
                </c:pt>
                <c:pt idx="470">
                  <c:v>2.7662174818364189E-91</c:v>
                </c:pt>
                <c:pt idx="471">
                  <c:v>4.9499604205314702E-92</c:v>
                </c:pt>
                <c:pt idx="472">
                  <c:v>8.7966294324793741E-93</c:v>
                </c:pt>
                <c:pt idx="473">
                  <c:v>1.5524943711316988E-93</c:v>
                </c:pt>
                <c:pt idx="474">
                  <c:v>2.721090194667933E-94</c:v>
                </c:pt>
                <c:pt idx="475">
                  <c:v>4.736472352853592E-95</c:v>
                </c:pt>
                <c:pt idx="476">
                  <c:v>8.1877814533775561E-96</c:v>
                </c:pt>
                <c:pt idx="477">
                  <c:v>1.4056482090078302E-96</c:v>
                </c:pt>
                <c:pt idx="478">
                  <c:v>2.3965484383791552E-97</c:v>
                </c:pt>
                <c:pt idx="479">
                  <c:v>4.0578402447529443E-98</c:v>
                </c:pt>
                <c:pt idx="480">
                  <c:v>6.8234316407231827E-99</c:v>
                </c:pt>
                <c:pt idx="481">
                  <c:v>1.1394884070028122E-99</c:v>
                </c:pt>
                <c:pt idx="482">
                  <c:v>1.8898012995357759E-100</c:v>
                </c:pt>
                <c:pt idx="483">
                  <c:v>3.1125873038555775E-101</c:v>
                </c:pt>
                <c:pt idx="484">
                  <c:v>5.0912697303040108E-102</c:v>
                </c:pt>
                <c:pt idx="485">
                  <c:v>8.270463260565752E-103</c:v>
                </c:pt>
                <c:pt idx="486">
                  <c:v>1.3342362427093684E-103</c:v>
                </c:pt>
                <c:pt idx="487">
                  <c:v>2.137641126631167E-104</c:v>
                </c:pt>
                <c:pt idx="488">
                  <c:v>3.4012301907307062E-105</c:v>
                </c:pt>
                <c:pt idx="489">
                  <c:v>5.3744796221245553E-106</c:v>
                </c:pt>
                <c:pt idx="490">
                  <c:v>8.4340463200230627E-107</c:v>
                </c:pt>
                <c:pt idx="491">
                  <c:v>1.3144216665345023E-107</c:v>
                </c:pt>
                <c:pt idx="492">
                  <c:v>2.0343824601541781E-108</c:v>
                </c:pt>
                <c:pt idx="493">
                  <c:v>3.1270128255303429E-109</c:v>
                </c:pt>
                <c:pt idx="494">
                  <c:v>4.7733786724675279E-110</c:v>
                </c:pt>
                <c:pt idx="495">
                  <c:v>7.2363785946189973E-111</c:v>
                </c:pt>
                <c:pt idx="496">
                  <c:v>1.089471411162834E-111</c:v>
                </c:pt>
                <c:pt idx="497">
                  <c:v>1.6289567837970476E-112</c:v>
                </c:pt>
                <c:pt idx="498">
                  <c:v>2.4188138851527535E-113</c:v>
                </c:pt>
                <c:pt idx="499">
                  <c:v>3.5669293674665641E-114</c:v>
                </c:pt>
                <c:pt idx="500">
                  <c:v>5.2237902701277356E-115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-8.8461662054342014</c:v>
                </c:pt>
                <c:pt idx="1">
                  <c:v>10.288966562365204</c:v>
                </c:pt>
                <c:pt idx="2">
                  <c:v>0.42409933016460855</c:v>
                </c:pt>
                <c:pt idx="3">
                  <c:v>6.5592320979644683</c:v>
                </c:pt>
                <c:pt idx="4">
                  <c:v>-3.3056351342361268</c:v>
                </c:pt>
                <c:pt idx="5">
                  <c:v>15.829497633563278</c:v>
                </c:pt>
                <c:pt idx="6">
                  <c:v>-11.035369598637317</c:v>
                </c:pt>
                <c:pt idx="7">
                  <c:v>-18.900236830837457</c:v>
                </c:pt>
                <c:pt idx="8">
                  <c:v>2.2348959369619479</c:v>
                </c:pt>
                <c:pt idx="9">
                  <c:v>-2.6299712952386471</c:v>
                </c:pt>
                <c:pt idx="10">
                  <c:v>-0.49483852743924217</c:v>
                </c:pt>
                <c:pt idx="11">
                  <c:v>7.6402942403606176</c:v>
                </c:pt>
                <c:pt idx="12">
                  <c:v>-12.224572991839977</c:v>
                </c:pt>
                <c:pt idx="13">
                  <c:v>14.910559775959427</c:v>
                </c:pt>
                <c:pt idx="14">
                  <c:v>-1.9543074562407128</c:v>
                </c:pt>
                <c:pt idx="15">
                  <c:v>-15.819174688441308</c:v>
                </c:pt>
                <c:pt idx="16">
                  <c:v>-10.684041920641903</c:v>
                </c:pt>
                <c:pt idx="17">
                  <c:v>-2.5489091528424979</c:v>
                </c:pt>
                <c:pt idx="18">
                  <c:v>-0.41377638504263814</c:v>
                </c:pt>
                <c:pt idx="19">
                  <c:v>5.7213563827567668</c:v>
                </c:pt>
                <c:pt idx="20">
                  <c:v>-6.1435108494438282</c:v>
                </c:pt>
                <c:pt idx="21">
                  <c:v>-13.008378081644423</c:v>
                </c:pt>
                <c:pt idx="22">
                  <c:v>36.126754686155437</c:v>
                </c:pt>
                <c:pt idx="23">
                  <c:v>3.2618874539548415</c:v>
                </c:pt>
                <c:pt idx="24">
                  <c:v>4.3970202217542464</c:v>
                </c:pt>
                <c:pt idx="25">
                  <c:v>0.53215298955410617</c:v>
                </c:pt>
                <c:pt idx="26">
                  <c:v>3.6672857573535111</c:v>
                </c:pt>
                <c:pt idx="27">
                  <c:v>1.8024185251529161</c:v>
                </c:pt>
                <c:pt idx="28">
                  <c:v>1.9375512929523211</c:v>
                </c:pt>
                <c:pt idx="29">
                  <c:v>-0.92731593924781919</c:v>
                </c:pt>
                <c:pt idx="30">
                  <c:v>2.2078168285515858</c:v>
                </c:pt>
                <c:pt idx="31">
                  <c:v>-0.65705040364900924</c:v>
                </c:pt>
                <c:pt idx="32">
                  <c:v>17.478082364150396</c:v>
                </c:pt>
                <c:pt idx="33">
                  <c:v>9.6132151319502555</c:v>
                </c:pt>
                <c:pt idx="34">
                  <c:v>-28.25165210025034</c:v>
                </c:pt>
                <c:pt idx="35">
                  <c:v>41.883480667549065</c:v>
                </c:pt>
                <c:pt idx="36">
                  <c:v>15.018613435348925</c:v>
                </c:pt>
                <c:pt idx="37">
                  <c:v>42.15374620314833</c:v>
                </c:pt>
                <c:pt idx="38">
                  <c:v>-1.7111210290522649</c:v>
                </c:pt>
                <c:pt idx="39">
                  <c:v>-7.57598826125286</c:v>
                </c:pt>
                <c:pt idx="40">
                  <c:v>4.5591445065469998</c:v>
                </c:pt>
                <c:pt idx="41">
                  <c:v>29.694277274346405</c:v>
                </c:pt>
                <c:pt idx="42">
                  <c:v>15.82941004214581</c:v>
                </c:pt>
                <c:pt idx="43">
                  <c:v>2.9645428099452147</c:v>
                </c:pt>
                <c:pt idx="44">
                  <c:v>15.099675577745074</c:v>
                </c:pt>
                <c:pt idx="45">
                  <c:v>21.234808345544479</c:v>
                </c:pt>
                <c:pt idx="46">
                  <c:v>31.369941113343884</c:v>
                </c:pt>
                <c:pt idx="47">
                  <c:v>13.505073881143744</c:v>
                </c:pt>
                <c:pt idx="48">
                  <c:v>22.640206648943149</c:v>
                </c:pt>
                <c:pt idx="49">
                  <c:v>53.775339416742554</c:v>
                </c:pt>
                <c:pt idx="50">
                  <c:v>17.910472184541959</c:v>
                </c:pt>
                <c:pt idx="51">
                  <c:v>28.045604952341819</c:v>
                </c:pt>
                <c:pt idx="52">
                  <c:v>35.180737720141224</c:v>
                </c:pt>
                <c:pt idx="53">
                  <c:v>47.315870487940629</c:v>
                </c:pt>
                <c:pt idx="54">
                  <c:v>9.4510032557400301</c:v>
                </c:pt>
                <c:pt idx="55">
                  <c:v>-3.4138639764601133</c:v>
                </c:pt>
                <c:pt idx="56">
                  <c:v>23.721268791339284</c:v>
                </c:pt>
                <c:pt idx="57">
                  <c:v>43.856401559138675</c:v>
                </c:pt>
                <c:pt idx="58">
                  <c:v>21.991534326938506</c:v>
                </c:pt>
                <c:pt idx="59">
                  <c:v>29.126667094737854</c:v>
                </c:pt>
                <c:pt idx="60">
                  <c:v>30.261799862537146</c:v>
                </c:pt>
                <c:pt idx="61">
                  <c:v>36.396932630336323</c:v>
                </c:pt>
                <c:pt idx="62">
                  <c:v>40.532065398135742</c:v>
                </c:pt>
                <c:pt idx="63">
                  <c:v>32.667198165934295</c:v>
                </c:pt>
                <c:pt idx="64">
                  <c:v>20.802330933732058</c:v>
                </c:pt>
                <c:pt idx="65">
                  <c:v>25.937463701528319</c:v>
                </c:pt>
                <c:pt idx="66">
                  <c:v>50.072596469322207</c:v>
                </c:pt>
                <c:pt idx="67">
                  <c:v>36.207729237110335</c:v>
                </c:pt>
                <c:pt idx="68">
                  <c:v>41.342862004888616</c:v>
                </c:pt>
                <c:pt idx="69">
                  <c:v>29.477994772649165</c:v>
                </c:pt>
                <c:pt idx="70">
                  <c:v>2.6131275403759462</c:v>
                </c:pt>
                <c:pt idx="71">
                  <c:v>38.748260308042113</c:v>
                </c:pt>
                <c:pt idx="72">
                  <c:v>38.883393075598782</c:v>
                </c:pt>
                <c:pt idx="73">
                  <c:v>13.01852584295953</c:v>
                </c:pt>
                <c:pt idx="74">
                  <c:v>27.153658609970144</c:v>
                </c:pt>
                <c:pt idx="75">
                  <c:v>29.28879137636256</c:v>
                </c:pt>
                <c:pt idx="76">
                  <c:v>0.42392414166989301</c:v>
                </c:pt>
                <c:pt idx="77">
                  <c:v>-11.440943094913232</c:v>
                </c:pt>
                <c:pt idx="78">
                  <c:v>13.694189665231674</c:v>
                </c:pt>
                <c:pt idx="79">
                  <c:v>-2.1706775802428684</c:v>
                </c:pt>
                <c:pt idx="80">
                  <c:v>3.9644551647000554</c:v>
                </c:pt>
                <c:pt idx="81">
                  <c:v>-7.9004121065818333</c:v>
                </c:pt>
                <c:pt idx="82">
                  <c:v>-6.7652794051339864</c:v>
                </c:pt>
                <c:pt idx="83">
                  <c:v>-9.6301467491914856</c:v>
                </c:pt>
                <c:pt idx="84">
                  <c:v>15.504985831366888</c:v>
                </c:pt>
                <c:pt idx="85">
                  <c:v>10.640118287946619</c:v>
                </c:pt>
                <c:pt idx="86">
                  <c:v>-0.22474945789022255</c:v>
                </c:pt>
                <c:pt idx="87">
                  <c:v>-12.089617531807328</c:v>
                </c:pt>
                <c:pt idx="88">
                  <c:v>-18.954486133612697</c:v>
                </c:pt>
                <c:pt idx="89">
                  <c:v>-7.8193555786127877</c:v>
                </c:pt>
                <c:pt idx="90">
                  <c:v>-19.684226360609841</c:v>
                </c:pt>
                <c:pt idx="91">
                  <c:v>28.450900752912837</c:v>
                </c:pt>
                <c:pt idx="92">
                  <c:v>-13.413975421817849</c:v>
                </c:pt>
                <c:pt idx="93">
                  <c:v>-15.278856696721245</c:v>
                </c:pt>
                <c:pt idx="94">
                  <c:v>-26.143745823932559</c:v>
                </c:pt>
                <c:pt idx="95">
                  <c:v>-15.008646951538694</c:v>
                </c:pt>
                <c:pt idx="96">
                  <c:v>-5.8735662833719413</c:v>
                </c:pt>
                <c:pt idx="97">
                  <c:v>-5.7385130258747248</c:v>
                </c:pt>
                <c:pt idx="98">
                  <c:v>-28.603500734950892</c:v>
                </c:pt>
                <c:pt idx="99">
                  <c:v>-26.468549214641932</c:v>
                </c:pt>
                <c:pt idx="100">
                  <c:v>-15.333687169509448</c:v>
                </c:pt>
                <c:pt idx="101">
                  <c:v>-3.1989558759254169</c:v>
                </c:pt>
                <c:pt idx="102">
                  <c:v>-27.064414216397243</c:v>
                </c:pt>
                <c:pt idx="103">
                  <c:v>-21.930145517684846</c:v>
                </c:pt>
                <c:pt idx="104">
                  <c:v>-37.796266749620891</c:v>
                </c:pt>
                <c:pt idx="105">
                  <c:v>-9.6629407782606815</c:v>
                </c:pt>
                <c:pt idx="106">
                  <c:v>-18.530392524056143</c:v>
                </c:pt>
                <c:pt idx="107">
                  <c:v>-0.39893005127182202</c:v>
                </c:pt>
                <c:pt idx="108">
                  <c:v>-20.268971804367226</c:v>
                </c:pt>
                <c:pt idx="109">
                  <c:v>-20.141081402968613</c:v>
                </c:pt>
                <c:pt idx="110">
                  <c:v>-30.016011597624072</c:v>
                </c:pt>
                <c:pt idx="111">
                  <c:v>-32.89475915741442</c:v>
                </c:pt>
                <c:pt idx="112">
                  <c:v>-46.778632585821839</c:v>
                </c:pt>
                <c:pt idx="113">
                  <c:v>-31.669334615566854</c:v>
                </c:pt>
                <c:pt idx="114">
                  <c:v>-26.569061383186686</c:v>
                </c:pt>
                <c:pt idx="115">
                  <c:v>-35.480619991845614</c:v>
                </c:pt>
                <c:pt idx="116">
                  <c:v>-11.407565794578362</c:v>
                </c:pt>
                <c:pt idx="117">
                  <c:v>-40.354360127025501</c:v>
                </c:pt>
                <c:pt idx="118">
                  <c:v>-23.326548348283243</c:v>
                </c:pt>
                <c:pt idx="119">
                  <c:v>-26.330956877063308</c:v>
                </c:pt>
                <c:pt idx="120">
                  <c:v>-15.375906416829569</c:v>
                </c:pt>
                <c:pt idx="121">
                  <c:v>-26.471436745672101</c:v>
                </c:pt>
                <c:pt idx="122">
                  <c:v>-12.629536328187964</c:v>
                </c:pt>
                <c:pt idx="123">
                  <c:v>-20.864367644128208</c:v>
                </c:pt>
                <c:pt idx="124">
                  <c:v>4.8075233822130174</c:v>
                </c:pt>
                <c:pt idx="125">
                  <c:v>-7.6329720122626767</c:v>
                </c:pt>
                <c:pt idx="126">
                  <c:v>-40.207658308528018</c:v>
                </c:pt>
                <c:pt idx="127">
                  <c:v>-38.941103648880258</c:v>
                </c:pt>
                <c:pt idx="128">
                  <c:v>-21.860623152823745</c:v>
                </c:pt>
                <c:pt idx="129">
                  <c:v>3.8423993180822791E-3</c:v>
                </c:pt>
                <c:pt idx="130">
                  <c:v>-13.380028422865156</c:v>
                </c:pt>
                <c:pt idx="131">
                  <c:v>-3.0465524105081183</c:v>
                </c:pt>
                <c:pt idx="132">
                  <c:v>-17.03150380998818</c:v>
                </c:pt>
                <c:pt idx="133">
                  <c:v>8.6285823646288371</c:v>
                </c:pt>
                <c:pt idx="134">
                  <c:v>1.8972638273869897</c:v>
                </c:pt>
                <c:pt idx="135">
                  <c:v>10.739189343414282</c:v>
                </c:pt>
                <c:pt idx="136">
                  <c:v>11.121218295925615</c:v>
                </c:pt>
                <c:pt idx="137">
                  <c:v>7.0136251799149143</c:v>
                </c:pt>
                <c:pt idx="138">
                  <c:v>-1.6086605022415483</c:v>
                </c:pt>
                <c:pt idx="139">
                  <c:v>0.2351586962177592</c:v>
                </c:pt>
                <c:pt idx="140">
                  <c:v>0.53286032267353534</c:v>
                </c:pt>
                <c:pt idx="141">
                  <c:v>19.280130602666247</c:v>
                </c:pt>
                <c:pt idx="142">
                  <c:v>11.481221304640314</c:v>
                </c:pt>
                <c:pt idx="143">
                  <c:v>13.14924617275932</c:v>
                </c:pt>
                <c:pt idx="144">
                  <c:v>-7.6939666525693298</c:v>
                </c:pt>
                <c:pt idx="145">
                  <c:v>5.9814617871183771</c:v>
                </c:pt>
                <c:pt idx="146">
                  <c:v>-3.7877718567017524</c:v>
                </c:pt>
                <c:pt idx="147">
                  <c:v>-3.9599842194931938</c:v>
                </c:pt>
                <c:pt idx="148">
                  <c:v>6.5090691316424625</c:v>
                </c:pt>
                <c:pt idx="149">
                  <c:v>-24.336786749640396</c:v>
                </c:pt>
                <c:pt idx="150">
                  <c:v>-6.4576013608282494</c:v>
                </c:pt>
                <c:pt idx="151">
                  <c:v>-7.8211069387850216</c:v>
                </c:pt>
                <c:pt idx="152">
                  <c:v>3.5932825338439613</c:v>
                </c:pt>
                <c:pt idx="153">
                  <c:v>22.790480211222246</c:v>
                </c:pt>
                <c:pt idx="154">
                  <c:v>-13.244028573182931</c:v>
                </c:pt>
                <c:pt idx="155">
                  <c:v>16.452542898288044</c:v>
                </c:pt>
                <c:pt idx="156">
                  <c:v>14.817751405286117</c:v>
                </c:pt>
                <c:pt idx="157">
                  <c:v>-5.2376199384318625</c:v>
                </c:pt>
                <c:pt idx="158">
                  <c:v>-0.82989272883435206</c:v>
                </c:pt>
                <c:pt idx="159">
                  <c:v>-9.1014258529455105</c:v>
                </c:pt>
                <c:pt idx="160">
                  <c:v>-18.218018814964239</c:v>
                </c:pt>
                <c:pt idx="161">
                  <c:v>-3.3647239552365136</c:v>
                </c:pt>
                <c:pt idx="162">
                  <c:v>-1.7400857742361495</c:v>
                </c:pt>
                <c:pt idx="163">
                  <c:v>6.4510870999328063</c:v>
                </c:pt>
                <c:pt idx="164">
                  <c:v>4.0062218966351679</c:v>
                </c:pt>
                <c:pt idx="165">
                  <c:v>-48.265528828943957</c:v>
                </c:pt>
                <c:pt idx="166">
                  <c:v>22.466830658960703</c:v>
                </c:pt>
                <c:pt idx="167">
                  <c:v>15.066459800176631</c:v>
                </c:pt>
                <c:pt idx="168">
                  <c:v>1.4387336997057218</c:v>
                </c:pt>
                <c:pt idx="169">
                  <c:v>-15.459466877592831</c:v>
                </c:pt>
                <c:pt idx="170">
                  <c:v>10.388283279318784</c:v>
                </c:pt>
                <c:pt idx="171">
                  <c:v>68.064284108492643</c:v>
                </c:pt>
                <c:pt idx="172">
                  <c:v>-1.2790658349645128</c:v>
                </c:pt>
                <c:pt idx="173">
                  <c:v>-21.417465063113809</c:v>
                </c:pt>
                <c:pt idx="174">
                  <c:v>-10.05553160393481</c:v>
                </c:pt>
                <c:pt idx="175">
                  <c:v>-23.830337755972437</c:v>
                </c:pt>
                <c:pt idx="176">
                  <c:v>-6.3176123312013033</c:v>
                </c:pt>
                <c:pt idx="177">
                  <c:v>-2.0404343030834298</c:v>
                </c:pt>
                <c:pt idx="178">
                  <c:v>28.519882279709577</c:v>
                </c:pt>
                <c:pt idx="179">
                  <c:v>-4.0888787250645464</c:v>
                </c:pt>
                <c:pt idx="180">
                  <c:v>-17.303788461634554</c:v>
                </c:pt>
                <c:pt idx="181">
                  <c:v>-5.5614560599904053</c:v>
                </c:pt>
                <c:pt idx="182">
                  <c:v>22.687142679874455</c:v>
                </c:pt>
                <c:pt idx="183">
                  <c:v>24.962271414208431</c:v>
                </c:pt>
                <c:pt idx="184">
                  <c:v>-47.257980646000419</c:v>
                </c:pt>
                <c:pt idx="185">
                  <c:v>-3.5496511531684973</c:v>
                </c:pt>
                <c:pt idx="186">
                  <c:v>9.4469991539356215</c:v>
                </c:pt>
                <c:pt idx="187">
                  <c:v>-35.980462142057377</c:v>
                </c:pt>
                <c:pt idx="188">
                  <c:v>-2.6222608112373109</c:v>
                </c:pt>
                <c:pt idx="189">
                  <c:v>23.650355411491319</c:v>
                </c:pt>
                <c:pt idx="190">
                  <c:v>39.884240751858442</c:v>
                </c:pt>
                <c:pt idx="191">
                  <c:v>11.045693583870161</c:v>
                </c:pt>
                <c:pt idx="192">
                  <c:v>-20.976193322215067</c:v>
                </c:pt>
                <c:pt idx="193">
                  <c:v>15.635560233870137</c:v>
                </c:pt>
                <c:pt idx="194">
                  <c:v>-18.367640784737205</c:v>
                </c:pt>
                <c:pt idx="195">
                  <c:v>-7.2922958128261826</c:v>
                </c:pt>
                <c:pt idx="196">
                  <c:v>34.505690808711961</c:v>
                </c:pt>
                <c:pt idx="197">
                  <c:v>3.6300533554884851</c:v>
                </c:pt>
                <c:pt idx="198">
                  <c:v>-71.346502544319037</c:v>
                </c:pt>
                <c:pt idx="199">
                  <c:v>-14.872898317860972</c:v>
                </c:pt>
                <c:pt idx="200">
                  <c:v>18.589602197102067</c:v>
                </c:pt>
                <c:pt idx="201">
                  <c:v>23.576405563193475</c:v>
                </c:pt>
                <c:pt idx="202">
                  <c:v>45.628199560718144</c:v>
                </c:pt>
                <c:pt idx="203">
                  <c:v>-26.700950803889555</c:v>
                </c:pt>
                <c:pt idx="204">
                  <c:v>11.163875234999864</c:v>
                </c:pt>
                <c:pt idx="205">
                  <c:v>-8.1747830450672154</c:v>
                </c:pt>
                <c:pt idx="206">
                  <c:v>-57.080818270566397</c:v>
                </c:pt>
                <c:pt idx="207">
                  <c:v>11.120484414343537</c:v>
                </c:pt>
                <c:pt idx="208">
                  <c:v>33.146482308299596</c:v>
                </c:pt>
                <c:pt idx="209">
                  <c:v>-31.239880613936862</c:v>
                </c:pt>
                <c:pt idx="210">
                  <c:v>12.771708556183569</c:v>
                </c:pt>
                <c:pt idx="211">
                  <c:v>32.039503917671368</c:v>
                </c:pt>
                <c:pt idx="212">
                  <c:v>24.469046325892634</c:v>
                </c:pt>
                <c:pt idx="213">
                  <c:v>1.1303854684683756E-2</c:v>
                </c:pt>
                <c:pt idx="214">
                  <c:v>-20.340328204323328</c:v>
                </c:pt>
                <c:pt idx="215">
                  <c:v>-13.554058257859481</c:v>
                </c:pt>
                <c:pt idx="216">
                  <c:v>-9.5646073096293094</c:v>
                </c:pt>
                <c:pt idx="217">
                  <c:v>-7.2788045092974016</c:v>
                </c:pt>
                <c:pt idx="218">
                  <c:v>9.418352191732879</c:v>
                </c:pt>
                <c:pt idx="219">
                  <c:v>-17.342588769963072</c:v>
                </c:pt>
                <c:pt idx="220">
                  <c:v>-1.4217937519399015</c:v>
                </c:pt>
                <c:pt idx="221">
                  <c:v>29.323859800677525</c:v>
                </c:pt>
                <c:pt idx="222">
                  <c:v>-16.964726377021776</c:v>
                </c:pt>
                <c:pt idx="223">
                  <c:v>5.8462957818468055</c:v>
                </c:pt>
                <c:pt idx="224">
                  <c:v>-2.1202858943157992</c:v>
                </c:pt>
                <c:pt idx="225">
                  <c:v>8.2441776324098157</c:v>
                </c:pt>
                <c:pt idx="226">
                  <c:v>3.0320966955718518</c:v>
                </c:pt>
                <c:pt idx="227">
                  <c:v>-1.6814789335009834</c:v>
                </c:pt>
                <c:pt idx="228">
                  <c:v>-3.8390524809730948</c:v>
                </c:pt>
                <c:pt idx="229">
                  <c:v>-30.400033884110087</c:v>
                </c:pt>
                <c:pt idx="230">
                  <c:v>-1.3393793285557507</c:v>
                </c:pt>
                <c:pt idx="231">
                  <c:v>-0.64566526274892055</c:v>
                </c:pt>
                <c:pt idx="232">
                  <c:v>-5.3187591886611472</c:v>
                </c:pt>
                <c:pt idx="233">
                  <c:v>34.632747236208132</c:v>
                </c:pt>
                <c:pt idx="234">
                  <c:v>-5.8058163352916665</c:v>
                </c:pt>
                <c:pt idx="235">
                  <c:v>14.347380690261033</c:v>
                </c:pt>
                <c:pt idx="236">
                  <c:v>30.073060482306033</c:v>
                </c:pt>
                <c:pt idx="237">
                  <c:v>-4.6470589921092156</c:v>
                </c:pt>
                <c:pt idx="238">
                  <c:v>-21.828515454132031</c:v>
                </c:pt>
                <c:pt idx="239">
                  <c:v>2.5172496849007686</c:v>
                </c:pt>
                <c:pt idx="240">
                  <c:v>0.38383303549593251</c:v>
                </c:pt>
                <c:pt idx="241">
                  <c:v>6.7704109993617294</c:v>
                </c:pt>
                <c:pt idx="242">
                  <c:v>11.681912036494897</c:v>
                </c:pt>
                <c:pt idx="243">
                  <c:v>5.128865278119509</c:v>
                </c:pt>
                <c:pt idx="244">
                  <c:v>0.12698178616868816</c:v>
                </c:pt>
                <c:pt idx="245">
                  <c:v>-6.303469639856548</c:v>
                </c:pt>
                <c:pt idx="246">
                  <c:v>-5.1384290507854118</c:v>
                </c:pt>
                <c:pt idx="247">
                  <c:v>11.649106081463366</c:v>
                </c:pt>
                <c:pt idx="248">
                  <c:v>8.0882050619665957</c:v>
                </c:pt>
                <c:pt idx="249">
                  <c:v>-31.790852125529927</c:v>
                </c:pt>
                <c:pt idx="250">
                  <c:v>-30.957373398771594</c:v>
                </c:pt>
                <c:pt idx="251">
                  <c:v>-1.3809674577054105</c:v>
                </c:pt>
                <c:pt idx="252">
                  <c:v>-13.03215224917771</c:v>
                </c:pt>
                <c:pt idx="253">
                  <c:v>-19.882849050167771</c:v>
                </c:pt>
                <c:pt idx="254">
                  <c:v>-18.906759846425324</c:v>
                </c:pt>
                <c:pt idx="255">
                  <c:v>-31.079631970679074</c:v>
                </c:pt>
                <c:pt idx="256">
                  <c:v>-38.379418787760947</c:v>
                </c:pt>
                <c:pt idx="257">
                  <c:v>-8.7863485814079372</c:v>
                </c:pt>
                <c:pt idx="258">
                  <c:v>-14.282915810161422</c:v>
                </c:pt>
                <c:pt idx="259">
                  <c:v>-16.85380972506827</c:v>
                </c:pt>
                <c:pt idx="260">
                  <c:v>-42.48579518751562</c:v>
                </c:pt>
                <c:pt idx="261">
                  <c:v>-11.167559616516389</c:v>
                </c:pt>
                <c:pt idx="262">
                  <c:v>-41.889538553771381</c:v>
                </c:pt>
                <c:pt idx="263">
                  <c:v>-33.64373056753567</c:v>
                </c:pt>
                <c:pt idx="264">
                  <c:v>-24.423510300985257</c:v>
                </c:pt>
                <c:pt idx="265">
                  <c:v>-23.223446552725967</c:v>
                </c:pt>
                <c:pt idx="266">
                  <c:v>-32.039130466563662</c:v>
                </c:pt>
                <c:pt idx="267">
                  <c:v>-14.867017280951909</c:v>
                </c:pt>
                <c:pt idx="268">
                  <c:v>-30.704283691425516</c:v>
                </c:pt>
                <c:pt idx="269">
                  <c:v>-59.548701731573104</c:v>
                </c:pt>
                <c:pt idx="270">
                  <c:v>-22.398529179041514</c:v>
                </c:pt>
                <c:pt idx="271">
                  <c:v>-35.252415826861714</c:v>
                </c:pt>
                <c:pt idx="272">
                  <c:v>-24.109324501355012</c:v>
                </c:pt>
                <c:pt idx="273">
                  <c:v>-45.968465424678961</c:v>
                </c:pt>
                <c:pt idx="274">
                  <c:v>-30.829242379538019</c:v>
                </c:pt>
                <c:pt idx="275">
                  <c:v>-51.691209103236901</c:v>
                </c:pt>
                <c:pt idx="276">
                  <c:v>-48.554034388413825</c:v>
                </c:pt>
                <c:pt idx="277">
                  <c:v>-41.417474472590314</c:v>
                </c:pt>
                <c:pt idx="278">
                  <c:v>-42.281351436605192</c:v>
                </c:pt>
                <c:pt idx="279">
                  <c:v>-25.145536486128087</c:v>
                </c:pt>
                <c:pt idx="280">
                  <c:v>-29.009937147932288</c:v>
                </c:pt>
                <c:pt idx="281">
                  <c:v>-34.874487564452309</c:v>
                </c:pt>
                <c:pt idx="282">
                  <c:v>-43.739141210388183</c:v>
                </c:pt>
                <c:pt idx="283">
                  <c:v>-33.603865480426094</c:v>
                </c:pt>
                <c:pt idx="284">
                  <c:v>-31.468637706013951</c:v>
                </c:pt>
                <c:pt idx="285">
                  <c:v>-29.333442251555336</c:v>
                </c:pt>
                <c:pt idx="286">
                  <c:v>-41.19826841718514</c:v>
                </c:pt>
                <c:pt idx="287">
                  <c:v>-32.063108937958113</c:v>
                </c:pt>
                <c:pt idx="288">
                  <c:v>-54.927958919555934</c:v>
                </c:pt>
                <c:pt idx="289">
                  <c:v>-19.792815090282193</c:v>
                </c:pt>
                <c:pt idx="290">
                  <c:v>-30.657675279993828</c:v>
                </c:pt>
                <c:pt idx="291">
                  <c:v>-26.522538060282258</c:v>
                </c:pt>
                <c:pt idx="292">
                  <c:v>-17.387402498157943</c:v>
                </c:pt>
                <c:pt idx="293">
                  <c:v>-28.252267988873328</c:v>
                </c:pt>
                <c:pt idx="294">
                  <c:v>-57.117134143424842</c:v>
                </c:pt>
                <c:pt idx="295">
                  <c:v>-39.982000713481646</c:v>
                </c:pt>
                <c:pt idx="296">
                  <c:v>-51.846867541713948</c:v>
                </c:pt>
                <c:pt idx="297">
                  <c:v>-42.71173452919821</c:v>
                </c:pt>
                <c:pt idx="298">
                  <c:v>-42.576601614200463</c:v>
                </c:pt>
                <c:pt idx="299">
                  <c:v>-32.441468758484909</c:v>
                </c:pt>
                <c:pt idx="300">
                  <c:v>-25.306335938546123</c:v>
                </c:pt>
                <c:pt idx="301">
                  <c:v>-41.17120314004341</c:v>
                </c:pt>
                <c:pt idx="302">
                  <c:v>-53.036070354290906</c:v>
                </c:pt>
                <c:pt idx="303">
                  <c:v>-37.900937576067676</c:v>
                </c:pt>
                <c:pt idx="304">
                  <c:v>-43.765804802258167</c:v>
                </c:pt>
                <c:pt idx="305">
                  <c:v>-40.630672031018371</c:v>
                </c:pt>
                <c:pt idx="306">
                  <c:v>-51.495539261263261</c:v>
                </c:pt>
                <c:pt idx="307">
                  <c:v>-43.360406492359473</c:v>
                </c:pt>
                <c:pt idx="308">
                  <c:v>-32.225273723941321</c:v>
                </c:pt>
                <c:pt idx="309">
                  <c:v>-34.090140955797537</c:v>
                </c:pt>
                <c:pt idx="310">
                  <c:v>-56.955008187807806</c:v>
                </c:pt>
                <c:pt idx="311">
                  <c:v>-23.819875419903497</c:v>
                </c:pt>
                <c:pt idx="312">
                  <c:v>-47.68474265204717</c:v>
                </c:pt>
                <c:pt idx="313">
                  <c:v>-33.549609884216963</c:v>
                </c:pt>
                <c:pt idx="314">
                  <c:v>-20.414477116401009</c:v>
                </c:pt>
                <c:pt idx="315">
                  <c:v>-35.279344348592318</c:v>
                </c:pt>
                <c:pt idx="316">
                  <c:v>-36.144211580788237</c:v>
                </c:pt>
                <c:pt idx="317">
                  <c:v>-43.009078812986367</c:v>
                </c:pt>
                <c:pt idx="318">
                  <c:v>-46.873946045185221</c:v>
                </c:pt>
                <c:pt idx="319">
                  <c:v>-39.738813277385148</c:v>
                </c:pt>
                <c:pt idx="320">
                  <c:v>-21.603680509585402</c:v>
                </c:pt>
                <c:pt idx="321">
                  <c:v>-43.468547741785819</c:v>
                </c:pt>
                <c:pt idx="322">
                  <c:v>-20.333414973985871</c:v>
                </c:pt>
                <c:pt idx="323">
                  <c:v>-43.19828220618642</c:v>
                </c:pt>
                <c:pt idx="324">
                  <c:v>-9.0631494383869935</c:v>
                </c:pt>
                <c:pt idx="325">
                  <c:v>-36.928016670587581</c:v>
                </c:pt>
                <c:pt idx="326">
                  <c:v>-36.792883902787715</c:v>
                </c:pt>
                <c:pt idx="327">
                  <c:v>-26.657751134988306</c:v>
                </c:pt>
                <c:pt idx="328">
                  <c:v>-29.522618367188898</c:v>
                </c:pt>
                <c:pt idx="329">
                  <c:v>-32.387485599389038</c:v>
                </c:pt>
                <c:pt idx="330">
                  <c:v>-28.252352831589633</c:v>
                </c:pt>
                <c:pt idx="331">
                  <c:v>-39.117220063790228</c:v>
                </c:pt>
                <c:pt idx="332">
                  <c:v>-13.982087295990823</c:v>
                </c:pt>
                <c:pt idx="333">
                  <c:v>-2.8469545281909632</c:v>
                </c:pt>
                <c:pt idx="334">
                  <c:v>-7.7118217603915582</c:v>
                </c:pt>
                <c:pt idx="335">
                  <c:v>-28.576688992592153</c:v>
                </c:pt>
                <c:pt idx="336">
                  <c:v>-3.4415562247927483</c:v>
                </c:pt>
                <c:pt idx="337">
                  <c:v>-5.3064234569928885</c:v>
                </c:pt>
                <c:pt idx="338">
                  <c:v>0.82870931080651644</c:v>
                </c:pt>
                <c:pt idx="339">
                  <c:v>-22.036157921394079</c:v>
                </c:pt>
                <c:pt idx="340">
                  <c:v>11.098974846405781</c:v>
                </c:pt>
                <c:pt idx="341">
                  <c:v>11.234107614205186</c:v>
                </c:pt>
                <c:pt idx="342">
                  <c:v>-7.6307596179954089</c:v>
                </c:pt>
                <c:pt idx="343">
                  <c:v>-3.4956268501960039</c:v>
                </c:pt>
                <c:pt idx="344">
                  <c:v>9.6395059176038558</c:v>
                </c:pt>
                <c:pt idx="345">
                  <c:v>32.774638685403261</c:v>
                </c:pt>
                <c:pt idx="346">
                  <c:v>-3.0902285467973343</c:v>
                </c:pt>
                <c:pt idx="347">
                  <c:v>32.044904221002071</c:v>
                </c:pt>
                <c:pt idx="348">
                  <c:v>54.18003698880193</c:v>
                </c:pt>
                <c:pt idx="349">
                  <c:v>70.315169756601335</c:v>
                </c:pt>
                <c:pt idx="350">
                  <c:v>25.45030252440074</c:v>
                </c:pt>
                <c:pt idx="351">
                  <c:v>20.5854352922006</c:v>
                </c:pt>
                <c:pt idx="352">
                  <c:v>40.720568060000005</c:v>
                </c:pt>
                <c:pt idx="353">
                  <c:v>61.85570082779941</c:v>
                </c:pt>
                <c:pt idx="354">
                  <c:v>44.990833595598815</c:v>
                </c:pt>
                <c:pt idx="355">
                  <c:v>24.125966363398675</c:v>
                </c:pt>
                <c:pt idx="356">
                  <c:v>56.26109913119808</c:v>
                </c:pt>
                <c:pt idx="357">
                  <c:v>62.396231898997485</c:v>
                </c:pt>
                <c:pt idx="358">
                  <c:v>42.53136466679689</c:v>
                </c:pt>
                <c:pt idx="359">
                  <c:v>46.666497434596749</c:v>
                </c:pt>
                <c:pt idx="360">
                  <c:v>36.801630202396154</c:v>
                </c:pt>
                <c:pt idx="361">
                  <c:v>52.936762970195559</c:v>
                </c:pt>
                <c:pt idx="362">
                  <c:v>52.071895737995419</c:v>
                </c:pt>
                <c:pt idx="363">
                  <c:v>40.207028505794824</c:v>
                </c:pt>
                <c:pt idx="364">
                  <c:v>45.342161273594229</c:v>
                </c:pt>
                <c:pt idx="365">
                  <c:v>45.477294041393634</c:v>
                </c:pt>
                <c:pt idx="366">
                  <c:v>18.612426809193494</c:v>
                </c:pt>
                <c:pt idx="367">
                  <c:v>46.747559576992899</c:v>
                </c:pt>
                <c:pt idx="368">
                  <c:v>49.882692344792304</c:v>
                </c:pt>
                <c:pt idx="369">
                  <c:v>39.017825112591709</c:v>
                </c:pt>
                <c:pt idx="370">
                  <c:v>25.152957880391568</c:v>
                </c:pt>
                <c:pt idx="371">
                  <c:v>33.288090648190973</c:v>
                </c:pt>
                <c:pt idx="372">
                  <c:v>41.423223415990378</c:v>
                </c:pt>
                <c:pt idx="373">
                  <c:v>38.558356183790238</c:v>
                </c:pt>
                <c:pt idx="374">
                  <c:v>17.693488951589643</c:v>
                </c:pt>
                <c:pt idx="375">
                  <c:v>49.828621719389048</c:v>
                </c:pt>
                <c:pt idx="376">
                  <c:v>29.963754487188453</c:v>
                </c:pt>
                <c:pt idx="377">
                  <c:v>21.098887254988313</c:v>
                </c:pt>
                <c:pt idx="378">
                  <c:v>29.234020022787718</c:v>
                </c:pt>
                <c:pt idx="379">
                  <c:v>37.369152790587123</c:v>
                </c:pt>
                <c:pt idx="380">
                  <c:v>67.504285558386528</c:v>
                </c:pt>
                <c:pt idx="381">
                  <c:v>13.639418326186387</c:v>
                </c:pt>
                <c:pt idx="382">
                  <c:v>48.774551093985792</c:v>
                </c:pt>
                <c:pt idx="383">
                  <c:v>29.909683861785197</c:v>
                </c:pt>
                <c:pt idx="384">
                  <c:v>7.0448166295850569</c:v>
                </c:pt>
                <c:pt idx="385">
                  <c:v>33.179949397384462</c:v>
                </c:pt>
                <c:pt idx="386">
                  <c:v>46.315082165183867</c:v>
                </c:pt>
                <c:pt idx="387">
                  <c:v>45.450214932983272</c:v>
                </c:pt>
                <c:pt idx="388">
                  <c:v>43.585347700783132</c:v>
                </c:pt>
                <c:pt idx="389">
                  <c:v>28.720480468582537</c:v>
                </c:pt>
                <c:pt idx="390">
                  <c:v>21.855613236381942</c:v>
                </c:pt>
                <c:pt idx="391">
                  <c:v>43.990746004181347</c:v>
                </c:pt>
                <c:pt idx="392">
                  <c:v>16.125878771981206</c:v>
                </c:pt>
                <c:pt idx="393">
                  <c:v>26.261011539780611</c:v>
                </c:pt>
                <c:pt idx="394">
                  <c:v>16.396144307580016</c:v>
                </c:pt>
                <c:pt idx="395">
                  <c:v>12.531277075379876</c:v>
                </c:pt>
                <c:pt idx="396">
                  <c:v>46.666409843179281</c:v>
                </c:pt>
                <c:pt idx="397">
                  <c:v>28.801542610978686</c:v>
                </c:pt>
                <c:pt idx="398">
                  <c:v>29.936675378778091</c:v>
                </c:pt>
                <c:pt idx="399">
                  <c:v>35.071808146577951</c:v>
                </c:pt>
                <c:pt idx="400">
                  <c:v>52.206940914377356</c:v>
                </c:pt>
                <c:pt idx="401">
                  <c:v>31.34207368217676</c:v>
                </c:pt>
                <c:pt idx="402">
                  <c:v>17.477206449976165</c:v>
                </c:pt>
                <c:pt idx="403">
                  <c:v>22.612339217776025</c:v>
                </c:pt>
                <c:pt idx="404">
                  <c:v>17.74747198557543</c:v>
                </c:pt>
                <c:pt idx="405">
                  <c:v>27.882604753374835</c:v>
                </c:pt>
                <c:pt idx="406">
                  <c:v>2.0177375211746948</c:v>
                </c:pt>
                <c:pt idx="407">
                  <c:v>21.1528702889741</c:v>
                </c:pt>
                <c:pt idx="408">
                  <c:v>14.288003056773505</c:v>
                </c:pt>
                <c:pt idx="409">
                  <c:v>22.42313582457291</c:v>
                </c:pt>
                <c:pt idx="410">
                  <c:v>23.558268592372769</c:v>
                </c:pt>
                <c:pt idx="411">
                  <c:v>-4.3065986398278255</c:v>
                </c:pt>
                <c:pt idx="412">
                  <c:v>20.828534127971579</c:v>
                </c:pt>
                <c:pt idx="413">
                  <c:v>-13.036333104229016</c:v>
                </c:pt>
                <c:pt idx="414">
                  <c:v>1.0987996635708441</c:v>
                </c:pt>
                <c:pt idx="415">
                  <c:v>5.2339324313702491</c:v>
                </c:pt>
                <c:pt idx="416">
                  <c:v>17.369065199169654</c:v>
                </c:pt>
                <c:pt idx="417">
                  <c:v>-9.4958020330304862</c:v>
                </c:pt>
                <c:pt idx="418">
                  <c:v>-11.360669265231081</c:v>
                </c:pt>
                <c:pt idx="419">
                  <c:v>13.774463502568324</c:v>
                </c:pt>
                <c:pt idx="420">
                  <c:v>-20.090403729632271</c:v>
                </c:pt>
                <c:pt idx="421">
                  <c:v>4.0447290381675884</c:v>
                </c:pt>
                <c:pt idx="422">
                  <c:v>-3.8201381940330066</c:v>
                </c:pt>
                <c:pt idx="423">
                  <c:v>2.3149945737663984</c:v>
                </c:pt>
                <c:pt idx="424">
                  <c:v>6.4501273415658034</c:v>
                </c:pt>
                <c:pt idx="425">
                  <c:v>0.58526010936566308</c:v>
                </c:pt>
                <c:pt idx="426">
                  <c:v>8.7203928771650681</c:v>
                </c:pt>
                <c:pt idx="427">
                  <c:v>2.855525644964473</c:v>
                </c:pt>
                <c:pt idx="428">
                  <c:v>-5.0093415872356672</c:v>
                </c:pt>
                <c:pt idx="429">
                  <c:v>-3.8742088194362623</c:v>
                </c:pt>
                <c:pt idx="430">
                  <c:v>9.2609239483631427</c:v>
                </c:pt>
                <c:pt idx="431">
                  <c:v>2.3960567161625477</c:v>
                </c:pt>
                <c:pt idx="432">
                  <c:v>12.531189483962407</c:v>
                </c:pt>
                <c:pt idx="433">
                  <c:v>6.6663222517618124</c:v>
                </c:pt>
                <c:pt idx="434">
                  <c:v>2.8014550195612173</c:v>
                </c:pt>
                <c:pt idx="435">
                  <c:v>22.936587787360622</c:v>
                </c:pt>
                <c:pt idx="436">
                  <c:v>3.071720555160482</c:v>
                </c:pt>
                <c:pt idx="437">
                  <c:v>21.206853322959887</c:v>
                </c:pt>
                <c:pt idx="438">
                  <c:v>13.341986090759292</c:v>
                </c:pt>
                <c:pt idx="439">
                  <c:v>9.4771188585591517</c:v>
                </c:pt>
                <c:pt idx="440">
                  <c:v>18.612251626358557</c:v>
                </c:pt>
                <c:pt idx="441">
                  <c:v>31.747384394157962</c:v>
                </c:pt>
                <c:pt idx="442">
                  <c:v>31.882517161957367</c:v>
                </c:pt>
                <c:pt idx="443">
                  <c:v>24.017649929757226</c:v>
                </c:pt>
                <c:pt idx="444">
                  <c:v>42.152782697556631</c:v>
                </c:pt>
                <c:pt idx="445">
                  <c:v>22.287915465356036</c:v>
                </c:pt>
                <c:pt idx="446">
                  <c:v>8.4230482331554413</c:v>
                </c:pt>
                <c:pt idx="447">
                  <c:v>56.558181000955301</c:v>
                </c:pt>
                <c:pt idx="448">
                  <c:v>11.693313768754706</c:v>
                </c:pt>
                <c:pt idx="449">
                  <c:v>31.828446536554111</c:v>
                </c:pt>
                <c:pt idx="450">
                  <c:v>38.963579304353971</c:v>
                </c:pt>
                <c:pt idx="451">
                  <c:v>60.098712072153376</c:v>
                </c:pt>
                <c:pt idx="452">
                  <c:v>28.233844839952781</c:v>
                </c:pt>
                <c:pt idx="453">
                  <c:v>43.368977607752186</c:v>
                </c:pt>
                <c:pt idx="454">
                  <c:v>61.504110375552045</c:v>
                </c:pt>
                <c:pt idx="455">
                  <c:v>47.63924314335145</c:v>
                </c:pt>
                <c:pt idx="456">
                  <c:v>61.774375911150855</c:v>
                </c:pt>
                <c:pt idx="457">
                  <c:v>65.90950867895026</c:v>
                </c:pt>
                <c:pt idx="458">
                  <c:v>77.04464144675012</c:v>
                </c:pt>
                <c:pt idx="459">
                  <c:v>55.179774214549525</c:v>
                </c:pt>
                <c:pt idx="460">
                  <c:v>44.31490698234893</c:v>
                </c:pt>
                <c:pt idx="461">
                  <c:v>65.45003975014879</c:v>
                </c:pt>
                <c:pt idx="462">
                  <c:v>45.585172517948195</c:v>
                </c:pt>
                <c:pt idx="463">
                  <c:v>44.7203052857476</c:v>
                </c:pt>
                <c:pt idx="464">
                  <c:v>57.855438053547005</c:v>
                </c:pt>
                <c:pt idx="465">
                  <c:v>49.990570821346864</c:v>
                </c:pt>
                <c:pt idx="466">
                  <c:v>35.125703589146269</c:v>
                </c:pt>
                <c:pt idx="467">
                  <c:v>60.260836356945674</c:v>
                </c:pt>
                <c:pt idx="468">
                  <c:v>37.395969124745079</c:v>
                </c:pt>
                <c:pt idx="469">
                  <c:v>60.531101892544939</c:v>
                </c:pt>
                <c:pt idx="470">
                  <c:v>47.666234660344344</c:v>
                </c:pt>
                <c:pt idx="471">
                  <c:v>41.801367428143749</c:v>
                </c:pt>
                <c:pt idx="472">
                  <c:v>57.936500195943609</c:v>
                </c:pt>
                <c:pt idx="473">
                  <c:v>54.071632963743014</c:v>
                </c:pt>
                <c:pt idx="474">
                  <c:v>50.206765731542419</c:v>
                </c:pt>
                <c:pt idx="475">
                  <c:v>45.341898499341823</c:v>
                </c:pt>
                <c:pt idx="476">
                  <c:v>28.477031267141683</c:v>
                </c:pt>
                <c:pt idx="477">
                  <c:v>17.612164034941088</c:v>
                </c:pt>
                <c:pt idx="478">
                  <c:v>34.747296802740493</c:v>
                </c:pt>
                <c:pt idx="479">
                  <c:v>1.8824295705398981</c:v>
                </c:pt>
                <c:pt idx="480">
                  <c:v>12.017562338339758</c:v>
                </c:pt>
                <c:pt idx="481">
                  <c:v>27.152695106139163</c:v>
                </c:pt>
                <c:pt idx="482">
                  <c:v>32.287827873938568</c:v>
                </c:pt>
                <c:pt idx="483">
                  <c:v>21.422960641738428</c:v>
                </c:pt>
                <c:pt idx="484">
                  <c:v>39.558093409537832</c:v>
                </c:pt>
                <c:pt idx="485">
                  <c:v>32.693226177337237</c:v>
                </c:pt>
                <c:pt idx="486">
                  <c:v>1.8283589451366424</c:v>
                </c:pt>
                <c:pt idx="487">
                  <c:v>28.963491712936502</c:v>
                </c:pt>
                <c:pt idx="488">
                  <c:v>17.098624480735907</c:v>
                </c:pt>
                <c:pt idx="489">
                  <c:v>-1.7662427514646879</c:v>
                </c:pt>
                <c:pt idx="490">
                  <c:v>13.368890016334717</c:v>
                </c:pt>
                <c:pt idx="491">
                  <c:v>0.5040227841345768</c:v>
                </c:pt>
                <c:pt idx="492">
                  <c:v>-6.3608444480660182</c:v>
                </c:pt>
                <c:pt idx="493">
                  <c:v>7.7742883197333867</c:v>
                </c:pt>
                <c:pt idx="494">
                  <c:v>-16.090578912466754</c:v>
                </c:pt>
                <c:pt idx="495">
                  <c:v>-10.955446144667349</c:v>
                </c:pt>
                <c:pt idx="496">
                  <c:v>-2.8203133768679436</c:v>
                </c:pt>
                <c:pt idx="497">
                  <c:v>-0.68518060906853862</c:v>
                </c:pt>
                <c:pt idx="498">
                  <c:v>-16.550047841268679</c:v>
                </c:pt>
                <c:pt idx="499">
                  <c:v>-4.4149150734692739</c:v>
                </c:pt>
                <c:pt idx="500">
                  <c:v>-9.2797823056698689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189</c:v>
                </c:pt>
                <c:pt idx="1">
                  <c:v>208</c:v>
                </c:pt>
                <c:pt idx="2">
                  <c:v>198</c:v>
                </c:pt>
                <c:pt idx="3">
                  <c:v>204</c:v>
                </c:pt>
                <c:pt idx="4">
                  <c:v>194</c:v>
                </c:pt>
                <c:pt idx="5">
                  <c:v>213</c:v>
                </c:pt>
                <c:pt idx="6">
                  <c:v>186</c:v>
                </c:pt>
                <c:pt idx="7">
                  <c:v>178</c:v>
                </c:pt>
                <c:pt idx="8">
                  <c:v>199</c:v>
                </c:pt>
                <c:pt idx="9">
                  <c:v>194</c:v>
                </c:pt>
                <c:pt idx="10">
                  <c:v>196</c:v>
                </c:pt>
                <c:pt idx="11">
                  <c:v>204</c:v>
                </c:pt>
                <c:pt idx="12">
                  <c:v>184</c:v>
                </c:pt>
                <c:pt idx="13">
                  <c:v>211</c:v>
                </c:pt>
                <c:pt idx="14">
                  <c:v>194</c:v>
                </c:pt>
                <c:pt idx="15">
                  <c:v>180</c:v>
                </c:pt>
                <c:pt idx="16">
                  <c:v>185</c:v>
                </c:pt>
                <c:pt idx="17">
                  <c:v>193</c:v>
                </c:pt>
                <c:pt idx="18">
                  <c:v>195</c:v>
                </c:pt>
                <c:pt idx="19">
                  <c:v>201</c:v>
                </c:pt>
                <c:pt idx="20">
                  <c:v>189</c:v>
                </c:pt>
                <c:pt idx="21">
                  <c:v>182</c:v>
                </c:pt>
                <c:pt idx="22">
                  <c:v>231</c:v>
                </c:pt>
                <c:pt idx="23">
                  <c:v>198</c:v>
                </c:pt>
                <c:pt idx="24">
                  <c:v>199</c:v>
                </c:pt>
                <c:pt idx="25">
                  <c:v>195</c:v>
                </c:pt>
                <c:pt idx="26">
                  <c:v>198</c:v>
                </c:pt>
                <c:pt idx="27">
                  <c:v>196</c:v>
                </c:pt>
                <c:pt idx="28">
                  <c:v>196</c:v>
                </c:pt>
                <c:pt idx="29">
                  <c:v>193</c:v>
                </c:pt>
                <c:pt idx="30">
                  <c:v>196</c:v>
                </c:pt>
                <c:pt idx="31">
                  <c:v>193</c:v>
                </c:pt>
                <c:pt idx="32">
                  <c:v>211</c:v>
                </c:pt>
                <c:pt idx="33">
                  <c:v>203</c:v>
                </c:pt>
                <c:pt idx="34">
                  <c:v>165</c:v>
                </c:pt>
                <c:pt idx="35">
                  <c:v>235</c:v>
                </c:pt>
                <c:pt idx="36">
                  <c:v>208</c:v>
                </c:pt>
                <c:pt idx="37">
                  <c:v>235</c:v>
                </c:pt>
                <c:pt idx="38">
                  <c:v>191</c:v>
                </c:pt>
                <c:pt idx="39">
                  <c:v>185</c:v>
                </c:pt>
                <c:pt idx="40">
                  <c:v>197</c:v>
                </c:pt>
                <c:pt idx="41">
                  <c:v>222</c:v>
                </c:pt>
                <c:pt idx="42">
                  <c:v>208</c:v>
                </c:pt>
                <c:pt idx="43">
                  <c:v>195</c:v>
                </c:pt>
                <c:pt idx="44">
                  <c:v>207</c:v>
                </c:pt>
                <c:pt idx="45">
                  <c:v>213</c:v>
                </c:pt>
                <c:pt idx="46">
                  <c:v>223</c:v>
                </c:pt>
                <c:pt idx="47">
                  <c:v>205</c:v>
                </c:pt>
                <c:pt idx="48">
                  <c:v>214</c:v>
                </c:pt>
                <c:pt idx="49">
                  <c:v>245</c:v>
                </c:pt>
                <c:pt idx="50">
                  <c:v>209</c:v>
                </c:pt>
                <c:pt idx="51">
                  <c:v>219</c:v>
                </c:pt>
                <c:pt idx="52">
                  <c:v>226</c:v>
                </c:pt>
                <c:pt idx="53">
                  <c:v>238</c:v>
                </c:pt>
                <c:pt idx="54">
                  <c:v>200</c:v>
                </c:pt>
                <c:pt idx="55">
                  <c:v>187</c:v>
                </c:pt>
                <c:pt idx="56">
                  <c:v>214</c:v>
                </c:pt>
                <c:pt idx="57">
                  <c:v>234</c:v>
                </c:pt>
                <c:pt idx="58">
                  <c:v>212</c:v>
                </c:pt>
                <c:pt idx="59">
                  <c:v>219</c:v>
                </c:pt>
                <c:pt idx="60">
                  <c:v>220</c:v>
                </c:pt>
                <c:pt idx="61">
                  <c:v>226</c:v>
                </c:pt>
                <c:pt idx="62">
                  <c:v>230</c:v>
                </c:pt>
                <c:pt idx="63">
                  <c:v>222</c:v>
                </c:pt>
                <c:pt idx="64">
                  <c:v>210</c:v>
                </c:pt>
                <c:pt idx="65">
                  <c:v>215</c:v>
                </c:pt>
                <c:pt idx="66">
                  <c:v>239</c:v>
                </c:pt>
                <c:pt idx="67">
                  <c:v>225</c:v>
                </c:pt>
                <c:pt idx="68">
                  <c:v>230</c:v>
                </c:pt>
                <c:pt idx="69">
                  <c:v>218</c:v>
                </c:pt>
                <c:pt idx="70">
                  <c:v>191</c:v>
                </c:pt>
                <c:pt idx="71">
                  <c:v>227</c:v>
                </c:pt>
                <c:pt idx="72">
                  <c:v>227</c:v>
                </c:pt>
                <c:pt idx="73">
                  <c:v>201</c:v>
                </c:pt>
                <c:pt idx="74">
                  <c:v>215</c:v>
                </c:pt>
                <c:pt idx="75">
                  <c:v>217</c:v>
                </c:pt>
                <c:pt idx="76">
                  <c:v>188</c:v>
                </c:pt>
                <c:pt idx="77">
                  <c:v>176</c:v>
                </c:pt>
                <c:pt idx="78">
                  <c:v>201</c:v>
                </c:pt>
                <c:pt idx="79">
                  <c:v>185</c:v>
                </c:pt>
                <c:pt idx="80">
                  <c:v>191</c:v>
                </c:pt>
                <c:pt idx="81">
                  <c:v>179</c:v>
                </c:pt>
                <c:pt idx="82">
                  <c:v>180</c:v>
                </c:pt>
                <c:pt idx="83">
                  <c:v>177</c:v>
                </c:pt>
                <c:pt idx="84">
                  <c:v>202</c:v>
                </c:pt>
                <c:pt idx="85">
                  <c:v>197</c:v>
                </c:pt>
                <c:pt idx="86">
                  <c:v>186</c:v>
                </c:pt>
                <c:pt idx="87">
                  <c:v>174</c:v>
                </c:pt>
                <c:pt idx="88">
                  <c:v>167</c:v>
                </c:pt>
                <c:pt idx="89">
                  <c:v>178</c:v>
                </c:pt>
                <c:pt idx="90">
                  <c:v>166</c:v>
                </c:pt>
                <c:pt idx="91">
                  <c:v>214</c:v>
                </c:pt>
                <c:pt idx="92">
                  <c:v>172</c:v>
                </c:pt>
                <c:pt idx="93">
                  <c:v>170</c:v>
                </c:pt>
                <c:pt idx="94">
                  <c:v>159</c:v>
                </c:pt>
                <c:pt idx="95">
                  <c:v>170</c:v>
                </c:pt>
                <c:pt idx="96">
                  <c:v>179</c:v>
                </c:pt>
                <c:pt idx="97">
                  <c:v>179</c:v>
                </c:pt>
                <c:pt idx="98">
                  <c:v>156</c:v>
                </c:pt>
                <c:pt idx="99">
                  <c:v>158</c:v>
                </c:pt>
                <c:pt idx="100">
                  <c:v>169</c:v>
                </c:pt>
                <c:pt idx="101">
                  <c:v>181</c:v>
                </c:pt>
                <c:pt idx="102">
                  <c:v>157</c:v>
                </c:pt>
                <c:pt idx="103">
                  <c:v>162</c:v>
                </c:pt>
                <c:pt idx="104">
                  <c:v>146</c:v>
                </c:pt>
                <c:pt idx="105">
                  <c:v>174</c:v>
                </c:pt>
                <c:pt idx="106">
                  <c:v>165</c:v>
                </c:pt>
                <c:pt idx="107">
                  <c:v>183</c:v>
                </c:pt>
                <c:pt idx="108">
                  <c:v>163</c:v>
                </c:pt>
                <c:pt idx="109">
                  <c:v>163</c:v>
                </c:pt>
                <c:pt idx="110">
                  <c:v>153</c:v>
                </c:pt>
                <c:pt idx="111">
                  <c:v>150</c:v>
                </c:pt>
                <c:pt idx="112">
                  <c:v>136</c:v>
                </c:pt>
                <c:pt idx="113">
                  <c:v>151</c:v>
                </c:pt>
                <c:pt idx="114">
                  <c:v>156</c:v>
                </c:pt>
                <c:pt idx="115">
                  <c:v>147</c:v>
                </c:pt>
                <c:pt idx="116">
                  <c:v>171</c:v>
                </c:pt>
                <c:pt idx="117">
                  <c:v>142</c:v>
                </c:pt>
                <c:pt idx="118">
                  <c:v>159</c:v>
                </c:pt>
                <c:pt idx="119">
                  <c:v>156</c:v>
                </c:pt>
                <c:pt idx="120">
                  <c:v>167</c:v>
                </c:pt>
                <c:pt idx="121">
                  <c:v>156</c:v>
                </c:pt>
                <c:pt idx="122">
                  <c:v>170</c:v>
                </c:pt>
                <c:pt idx="123">
                  <c:v>162</c:v>
                </c:pt>
                <c:pt idx="124">
                  <c:v>188</c:v>
                </c:pt>
                <c:pt idx="125">
                  <c:v>176</c:v>
                </c:pt>
                <c:pt idx="126">
                  <c:v>144</c:v>
                </c:pt>
                <c:pt idx="127">
                  <c:v>146</c:v>
                </c:pt>
                <c:pt idx="128">
                  <c:v>164</c:v>
                </c:pt>
                <c:pt idx="129">
                  <c:v>187</c:v>
                </c:pt>
                <c:pt idx="130">
                  <c:v>175</c:v>
                </c:pt>
                <c:pt idx="131">
                  <c:v>187</c:v>
                </c:pt>
                <c:pt idx="132">
                  <c:v>175</c:v>
                </c:pt>
                <c:pt idx="133">
                  <c:v>203</c:v>
                </c:pt>
                <c:pt idx="134">
                  <c:v>199</c:v>
                </c:pt>
                <c:pt idx="135">
                  <c:v>211</c:v>
                </c:pt>
                <c:pt idx="136">
                  <c:v>215</c:v>
                </c:pt>
                <c:pt idx="137">
                  <c:v>215</c:v>
                </c:pt>
                <c:pt idx="138">
                  <c:v>211</c:v>
                </c:pt>
                <c:pt idx="139">
                  <c:v>218</c:v>
                </c:pt>
                <c:pt idx="140">
                  <c:v>224</c:v>
                </c:pt>
                <c:pt idx="141">
                  <c:v>249</c:v>
                </c:pt>
                <c:pt idx="142">
                  <c:v>248</c:v>
                </c:pt>
                <c:pt idx="143">
                  <c:v>257</c:v>
                </c:pt>
                <c:pt idx="144">
                  <c:v>244</c:v>
                </c:pt>
                <c:pt idx="145">
                  <c:v>266</c:v>
                </c:pt>
                <c:pt idx="146">
                  <c:v>265</c:v>
                </c:pt>
                <c:pt idx="147">
                  <c:v>274</c:v>
                </c:pt>
                <c:pt idx="148">
                  <c:v>294</c:v>
                </c:pt>
                <c:pt idx="149">
                  <c:v>273</c:v>
                </c:pt>
                <c:pt idx="150">
                  <c:v>301</c:v>
                </c:pt>
                <c:pt idx="151">
                  <c:v>310</c:v>
                </c:pt>
                <c:pt idx="152">
                  <c:v>332</c:v>
                </c:pt>
                <c:pt idx="153">
                  <c:v>362</c:v>
                </c:pt>
                <c:pt idx="154">
                  <c:v>337</c:v>
                </c:pt>
                <c:pt idx="155">
                  <c:v>378</c:v>
                </c:pt>
                <c:pt idx="156">
                  <c:v>388</c:v>
                </c:pt>
                <c:pt idx="157">
                  <c:v>380</c:v>
                </c:pt>
                <c:pt idx="158">
                  <c:v>397</c:v>
                </c:pt>
                <c:pt idx="159">
                  <c:v>402</c:v>
                </c:pt>
                <c:pt idx="160">
                  <c:v>407</c:v>
                </c:pt>
                <c:pt idx="161">
                  <c:v>437</c:v>
                </c:pt>
                <c:pt idx="162">
                  <c:v>455</c:v>
                </c:pt>
                <c:pt idx="163">
                  <c:v>481</c:v>
                </c:pt>
                <c:pt idx="164">
                  <c:v>498</c:v>
                </c:pt>
                <c:pt idx="165">
                  <c:v>467</c:v>
                </c:pt>
                <c:pt idx="166">
                  <c:v>561</c:v>
                </c:pt>
                <c:pt idx="167">
                  <c:v>579</c:v>
                </c:pt>
                <c:pt idx="168">
                  <c:v>593</c:v>
                </c:pt>
                <c:pt idx="169">
                  <c:v>606</c:v>
                </c:pt>
                <c:pt idx="170">
                  <c:v>664</c:v>
                </c:pt>
                <c:pt idx="171">
                  <c:v>756</c:v>
                </c:pt>
                <c:pt idx="172">
                  <c:v>723</c:v>
                </c:pt>
                <c:pt idx="173">
                  <c:v>741</c:v>
                </c:pt>
                <c:pt idx="174">
                  <c:v>792</c:v>
                </c:pt>
                <c:pt idx="175">
                  <c:v>819</c:v>
                </c:pt>
                <c:pt idx="176">
                  <c:v>878</c:v>
                </c:pt>
                <c:pt idx="177">
                  <c:v>924</c:v>
                </c:pt>
                <c:pt idx="178">
                  <c:v>996</c:v>
                </c:pt>
                <c:pt idx="179">
                  <c:v>1004</c:v>
                </c:pt>
                <c:pt idx="180">
                  <c:v>1030</c:v>
                </c:pt>
                <c:pt idx="181">
                  <c:v>1079</c:v>
                </c:pt>
                <c:pt idx="182">
                  <c:v>1142</c:v>
                </c:pt>
                <c:pt idx="183">
                  <c:v>1176</c:v>
                </c:pt>
                <c:pt idx="184">
                  <c:v>1132</c:v>
                </c:pt>
                <c:pt idx="185">
                  <c:v>1200</c:v>
                </c:pt>
                <c:pt idx="186">
                  <c:v>1233</c:v>
                </c:pt>
                <c:pt idx="187">
                  <c:v>1203</c:v>
                </c:pt>
                <c:pt idx="188">
                  <c:v>1247</c:v>
                </c:pt>
                <c:pt idx="189">
                  <c:v>1279</c:v>
                </c:pt>
                <c:pt idx="190">
                  <c:v>1296</c:v>
                </c:pt>
                <c:pt idx="191">
                  <c:v>1263</c:v>
                </c:pt>
                <c:pt idx="192">
                  <c:v>1222</c:v>
                </c:pt>
                <c:pt idx="193">
                  <c:v>1245</c:v>
                </c:pt>
                <c:pt idx="194">
                  <c:v>1193</c:v>
                </c:pt>
                <c:pt idx="195">
                  <c:v>1182</c:v>
                </c:pt>
                <c:pt idx="196">
                  <c:v>1198</c:v>
                </c:pt>
                <c:pt idx="197">
                  <c:v>1138</c:v>
                </c:pt>
                <c:pt idx="198">
                  <c:v>1031</c:v>
                </c:pt>
                <c:pt idx="199">
                  <c:v>1053</c:v>
                </c:pt>
                <c:pt idx="200">
                  <c:v>1050</c:v>
                </c:pt>
                <c:pt idx="201">
                  <c:v>1017</c:v>
                </c:pt>
                <c:pt idx="202">
                  <c:v>1000</c:v>
                </c:pt>
                <c:pt idx="203">
                  <c:v>888</c:v>
                </c:pt>
                <c:pt idx="204">
                  <c:v>886</c:v>
                </c:pt>
                <c:pt idx="205">
                  <c:v>827</c:v>
                </c:pt>
                <c:pt idx="206">
                  <c:v>739</c:v>
                </c:pt>
                <c:pt idx="207">
                  <c:v>769</c:v>
                </c:pt>
                <c:pt idx="208">
                  <c:v>754</c:v>
                </c:pt>
                <c:pt idx="209">
                  <c:v>654</c:v>
                </c:pt>
                <c:pt idx="210">
                  <c:v>664</c:v>
                </c:pt>
                <c:pt idx="211">
                  <c:v>651</c:v>
                </c:pt>
                <c:pt idx="212">
                  <c:v>613</c:v>
                </c:pt>
                <c:pt idx="213">
                  <c:v>560</c:v>
                </c:pt>
                <c:pt idx="214">
                  <c:v>513</c:v>
                </c:pt>
                <c:pt idx="215">
                  <c:v>495</c:v>
                </c:pt>
                <c:pt idx="216">
                  <c:v>476</c:v>
                </c:pt>
                <c:pt idx="217">
                  <c:v>457</c:v>
                </c:pt>
                <c:pt idx="218">
                  <c:v>454</c:v>
                </c:pt>
                <c:pt idx="219">
                  <c:v>409</c:v>
                </c:pt>
                <c:pt idx="220">
                  <c:v>408</c:v>
                </c:pt>
                <c:pt idx="221">
                  <c:v>423</c:v>
                </c:pt>
                <c:pt idx="222">
                  <c:v>362</c:v>
                </c:pt>
                <c:pt idx="223">
                  <c:v>371</c:v>
                </c:pt>
                <c:pt idx="224">
                  <c:v>350</c:v>
                </c:pt>
                <c:pt idx="225">
                  <c:v>348</c:v>
                </c:pt>
                <c:pt idx="226">
                  <c:v>331</c:v>
                </c:pt>
                <c:pt idx="227">
                  <c:v>315</c:v>
                </c:pt>
                <c:pt idx="228">
                  <c:v>302</c:v>
                </c:pt>
                <c:pt idx="229">
                  <c:v>265</c:v>
                </c:pt>
                <c:pt idx="230">
                  <c:v>284</c:v>
                </c:pt>
                <c:pt idx="231">
                  <c:v>275</c:v>
                </c:pt>
                <c:pt idx="232">
                  <c:v>261</c:v>
                </c:pt>
                <c:pt idx="233">
                  <c:v>292</c:v>
                </c:pt>
                <c:pt idx="234">
                  <c:v>243</c:v>
                </c:pt>
                <c:pt idx="235">
                  <c:v>255</c:v>
                </c:pt>
                <c:pt idx="236">
                  <c:v>263</c:v>
                </c:pt>
                <c:pt idx="237">
                  <c:v>221</c:v>
                </c:pt>
                <c:pt idx="238">
                  <c:v>197</c:v>
                </c:pt>
                <c:pt idx="239">
                  <c:v>215</c:v>
                </c:pt>
                <c:pt idx="240">
                  <c:v>207</c:v>
                </c:pt>
                <c:pt idx="241">
                  <c:v>208</c:v>
                </c:pt>
                <c:pt idx="242">
                  <c:v>208</c:v>
                </c:pt>
                <c:pt idx="243">
                  <c:v>197</c:v>
                </c:pt>
                <c:pt idx="244">
                  <c:v>188</c:v>
                </c:pt>
                <c:pt idx="245">
                  <c:v>178</c:v>
                </c:pt>
                <c:pt idx="246">
                  <c:v>176</c:v>
                </c:pt>
                <c:pt idx="247">
                  <c:v>190</c:v>
                </c:pt>
                <c:pt idx="248">
                  <c:v>184</c:v>
                </c:pt>
                <c:pt idx="249">
                  <c:v>142</c:v>
                </c:pt>
                <c:pt idx="250">
                  <c:v>141</c:v>
                </c:pt>
                <c:pt idx="251">
                  <c:v>169</c:v>
                </c:pt>
                <c:pt idx="252">
                  <c:v>156</c:v>
                </c:pt>
                <c:pt idx="253">
                  <c:v>148</c:v>
                </c:pt>
                <c:pt idx="254">
                  <c:v>148</c:v>
                </c:pt>
                <c:pt idx="255">
                  <c:v>135</c:v>
                </c:pt>
                <c:pt idx="256">
                  <c:v>127</c:v>
                </c:pt>
                <c:pt idx="257">
                  <c:v>156</c:v>
                </c:pt>
                <c:pt idx="258">
                  <c:v>150</c:v>
                </c:pt>
                <c:pt idx="259">
                  <c:v>147</c:v>
                </c:pt>
                <c:pt idx="260">
                  <c:v>121</c:v>
                </c:pt>
                <c:pt idx="261">
                  <c:v>152</c:v>
                </c:pt>
                <c:pt idx="262">
                  <c:v>121</c:v>
                </c:pt>
                <c:pt idx="263">
                  <c:v>129</c:v>
                </c:pt>
                <c:pt idx="264">
                  <c:v>138</c:v>
                </c:pt>
                <c:pt idx="265">
                  <c:v>139</c:v>
                </c:pt>
                <c:pt idx="266">
                  <c:v>130</c:v>
                </c:pt>
                <c:pt idx="267">
                  <c:v>147</c:v>
                </c:pt>
                <c:pt idx="268">
                  <c:v>131</c:v>
                </c:pt>
                <c:pt idx="269">
                  <c:v>102</c:v>
                </c:pt>
                <c:pt idx="270">
                  <c:v>139</c:v>
                </c:pt>
                <c:pt idx="271">
                  <c:v>126</c:v>
                </c:pt>
                <c:pt idx="272">
                  <c:v>137</c:v>
                </c:pt>
                <c:pt idx="273">
                  <c:v>115</c:v>
                </c:pt>
                <c:pt idx="274">
                  <c:v>130</c:v>
                </c:pt>
                <c:pt idx="275">
                  <c:v>109</c:v>
                </c:pt>
                <c:pt idx="276">
                  <c:v>112</c:v>
                </c:pt>
                <c:pt idx="277">
                  <c:v>119</c:v>
                </c:pt>
                <c:pt idx="278">
                  <c:v>118</c:v>
                </c:pt>
                <c:pt idx="279">
                  <c:v>135</c:v>
                </c:pt>
                <c:pt idx="280">
                  <c:v>131</c:v>
                </c:pt>
                <c:pt idx="281">
                  <c:v>125</c:v>
                </c:pt>
                <c:pt idx="282">
                  <c:v>116</c:v>
                </c:pt>
                <c:pt idx="283">
                  <c:v>126</c:v>
                </c:pt>
                <c:pt idx="284">
                  <c:v>128</c:v>
                </c:pt>
                <c:pt idx="285">
                  <c:v>130</c:v>
                </c:pt>
                <c:pt idx="286">
                  <c:v>118</c:v>
                </c:pt>
                <c:pt idx="287">
                  <c:v>127</c:v>
                </c:pt>
                <c:pt idx="288">
                  <c:v>104</c:v>
                </c:pt>
                <c:pt idx="289">
                  <c:v>139</c:v>
                </c:pt>
                <c:pt idx="290">
                  <c:v>128</c:v>
                </c:pt>
                <c:pt idx="291">
                  <c:v>132</c:v>
                </c:pt>
                <c:pt idx="292">
                  <c:v>141</c:v>
                </c:pt>
                <c:pt idx="293">
                  <c:v>130</c:v>
                </c:pt>
                <c:pt idx="294">
                  <c:v>101</c:v>
                </c:pt>
                <c:pt idx="295">
                  <c:v>118</c:v>
                </c:pt>
                <c:pt idx="296">
                  <c:v>106</c:v>
                </c:pt>
                <c:pt idx="297">
                  <c:v>115</c:v>
                </c:pt>
                <c:pt idx="298">
                  <c:v>115</c:v>
                </c:pt>
                <c:pt idx="299">
                  <c:v>125</c:v>
                </c:pt>
                <c:pt idx="300">
                  <c:v>132</c:v>
                </c:pt>
                <c:pt idx="301">
                  <c:v>116</c:v>
                </c:pt>
                <c:pt idx="302">
                  <c:v>104</c:v>
                </c:pt>
                <c:pt idx="303">
                  <c:v>119</c:v>
                </c:pt>
                <c:pt idx="304">
                  <c:v>113</c:v>
                </c:pt>
                <c:pt idx="305">
                  <c:v>116</c:v>
                </c:pt>
                <c:pt idx="306">
                  <c:v>105</c:v>
                </c:pt>
                <c:pt idx="307">
                  <c:v>113</c:v>
                </c:pt>
                <c:pt idx="308">
                  <c:v>124</c:v>
                </c:pt>
                <c:pt idx="309">
                  <c:v>122</c:v>
                </c:pt>
                <c:pt idx="310">
                  <c:v>99</c:v>
                </c:pt>
                <c:pt idx="311">
                  <c:v>132</c:v>
                </c:pt>
                <c:pt idx="312">
                  <c:v>108</c:v>
                </c:pt>
                <c:pt idx="313">
                  <c:v>122</c:v>
                </c:pt>
                <c:pt idx="314">
                  <c:v>135</c:v>
                </c:pt>
                <c:pt idx="315">
                  <c:v>120</c:v>
                </c:pt>
                <c:pt idx="316">
                  <c:v>119</c:v>
                </c:pt>
                <c:pt idx="317">
                  <c:v>112</c:v>
                </c:pt>
                <c:pt idx="318">
                  <c:v>108</c:v>
                </c:pt>
                <c:pt idx="319">
                  <c:v>115</c:v>
                </c:pt>
                <c:pt idx="320">
                  <c:v>133</c:v>
                </c:pt>
                <c:pt idx="321">
                  <c:v>111</c:v>
                </c:pt>
                <c:pt idx="322">
                  <c:v>134</c:v>
                </c:pt>
                <c:pt idx="323">
                  <c:v>111</c:v>
                </c:pt>
                <c:pt idx="324">
                  <c:v>145</c:v>
                </c:pt>
                <c:pt idx="325">
                  <c:v>117</c:v>
                </c:pt>
                <c:pt idx="326">
                  <c:v>117</c:v>
                </c:pt>
                <c:pt idx="327">
                  <c:v>127</c:v>
                </c:pt>
                <c:pt idx="328">
                  <c:v>124</c:v>
                </c:pt>
                <c:pt idx="329">
                  <c:v>121</c:v>
                </c:pt>
                <c:pt idx="330">
                  <c:v>125</c:v>
                </c:pt>
                <c:pt idx="331">
                  <c:v>114</c:v>
                </c:pt>
                <c:pt idx="332">
                  <c:v>139</c:v>
                </c:pt>
                <c:pt idx="333">
                  <c:v>150</c:v>
                </c:pt>
                <c:pt idx="334">
                  <c:v>145</c:v>
                </c:pt>
                <c:pt idx="335">
                  <c:v>124</c:v>
                </c:pt>
                <c:pt idx="336">
                  <c:v>149</c:v>
                </c:pt>
                <c:pt idx="337">
                  <c:v>147</c:v>
                </c:pt>
                <c:pt idx="338">
                  <c:v>153</c:v>
                </c:pt>
                <c:pt idx="339">
                  <c:v>130</c:v>
                </c:pt>
                <c:pt idx="340">
                  <c:v>163</c:v>
                </c:pt>
                <c:pt idx="341">
                  <c:v>163</c:v>
                </c:pt>
                <c:pt idx="342">
                  <c:v>144</c:v>
                </c:pt>
                <c:pt idx="343">
                  <c:v>148</c:v>
                </c:pt>
                <c:pt idx="344">
                  <c:v>161</c:v>
                </c:pt>
                <c:pt idx="345">
                  <c:v>184</c:v>
                </c:pt>
                <c:pt idx="346">
                  <c:v>148</c:v>
                </c:pt>
                <c:pt idx="347">
                  <c:v>183</c:v>
                </c:pt>
                <c:pt idx="348">
                  <c:v>205</c:v>
                </c:pt>
                <c:pt idx="349">
                  <c:v>221</c:v>
                </c:pt>
                <c:pt idx="350">
                  <c:v>176</c:v>
                </c:pt>
                <c:pt idx="351">
                  <c:v>171</c:v>
                </c:pt>
                <c:pt idx="352">
                  <c:v>191</c:v>
                </c:pt>
                <c:pt idx="353">
                  <c:v>212</c:v>
                </c:pt>
                <c:pt idx="354">
                  <c:v>195</c:v>
                </c:pt>
                <c:pt idx="355">
                  <c:v>174</c:v>
                </c:pt>
                <c:pt idx="356">
                  <c:v>206</c:v>
                </c:pt>
                <c:pt idx="357">
                  <c:v>212</c:v>
                </c:pt>
                <c:pt idx="358">
                  <c:v>192</c:v>
                </c:pt>
                <c:pt idx="359">
                  <c:v>196</c:v>
                </c:pt>
                <c:pt idx="360">
                  <c:v>186</c:v>
                </c:pt>
                <c:pt idx="361">
                  <c:v>202</c:v>
                </c:pt>
                <c:pt idx="362">
                  <c:v>201</c:v>
                </c:pt>
                <c:pt idx="363">
                  <c:v>189</c:v>
                </c:pt>
                <c:pt idx="364">
                  <c:v>194</c:v>
                </c:pt>
                <c:pt idx="365">
                  <c:v>194</c:v>
                </c:pt>
                <c:pt idx="366">
                  <c:v>167</c:v>
                </c:pt>
                <c:pt idx="367">
                  <c:v>195</c:v>
                </c:pt>
                <c:pt idx="368">
                  <c:v>198</c:v>
                </c:pt>
                <c:pt idx="369">
                  <c:v>187</c:v>
                </c:pt>
                <c:pt idx="370">
                  <c:v>173</c:v>
                </c:pt>
                <c:pt idx="371">
                  <c:v>181</c:v>
                </c:pt>
                <c:pt idx="372">
                  <c:v>189</c:v>
                </c:pt>
                <c:pt idx="373">
                  <c:v>186</c:v>
                </c:pt>
                <c:pt idx="374">
                  <c:v>165</c:v>
                </c:pt>
                <c:pt idx="375">
                  <c:v>197</c:v>
                </c:pt>
                <c:pt idx="376">
                  <c:v>177</c:v>
                </c:pt>
                <c:pt idx="377">
                  <c:v>168</c:v>
                </c:pt>
                <c:pt idx="378">
                  <c:v>176</c:v>
                </c:pt>
                <c:pt idx="379">
                  <c:v>184</c:v>
                </c:pt>
                <c:pt idx="380">
                  <c:v>214</c:v>
                </c:pt>
                <c:pt idx="381">
                  <c:v>160</c:v>
                </c:pt>
                <c:pt idx="382">
                  <c:v>195</c:v>
                </c:pt>
                <c:pt idx="383">
                  <c:v>176</c:v>
                </c:pt>
                <c:pt idx="384">
                  <c:v>153</c:v>
                </c:pt>
                <c:pt idx="385">
                  <c:v>179</c:v>
                </c:pt>
                <c:pt idx="386">
                  <c:v>192</c:v>
                </c:pt>
                <c:pt idx="387">
                  <c:v>191</c:v>
                </c:pt>
                <c:pt idx="388">
                  <c:v>189</c:v>
                </c:pt>
                <c:pt idx="389">
                  <c:v>174</c:v>
                </c:pt>
                <c:pt idx="390">
                  <c:v>167</c:v>
                </c:pt>
                <c:pt idx="391">
                  <c:v>189</c:v>
                </c:pt>
                <c:pt idx="392">
                  <c:v>161</c:v>
                </c:pt>
                <c:pt idx="393">
                  <c:v>171</c:v>
                </c:pt>
                <c:pt idx="394">
                  <c:v>161</c:v>
                </c:pt>
                <c:pt idx="395">
                  <c:v>157</c:v>
                </c:pt>
                <c:pt idx="396">
                  <c:v>191</c:v>
                </c:pt>
                <c:pt idx="397">
                  <c:v>173</c:v>
                </c:pt>
                <c:pt idx="398">
                  <c:v>174</c:v>
                </c:pt>
                <c:pt idx="399">
                  <c:v>179</c:v>
                </c:pt>
                <c:pt idx="400">
                  <c:v>196</c:v>
                </c:pt>
                <c:pt idx="401">
                  <c:v>175</c:v>
                </c:pt>
                <c:pt idx="402">
                  <c:v>161</c:v>
                </c:pt>
                <c:pt idx="403">
                  <c:v>166</c:v>
                </c:pt>
                <c:pt idx="404">
                  <c:v>161</c:v>
                </c:pt>
                <c:pt idx="405">
                  <c:v>171</c:v>
                </c:pt>
                <c:pt idx="406">
                  <c:v>145</c:v>
                </c:pt>
                <c:pt idx="407">
                  <c:v>164</c:v>
                </c:pt>
                <c:pt idx="408">
                  <c:v>157</c:v>
                </c:pt>
                <c:pt idx="409">
                  <c:v>165</c:v>
                </c:pt>
                <c:pt idx="410">
                  <c:v>166</c:v>
                </c:pt>
                <c:pt idx="411">
                  <c:v>138</c:v>
                </c:pt>
                <c:pt idx="412">
                  <c:v>163</c:v>
                </c:pt>
                <c:pt idx="413">
                  <c:v>129</c:v>
                </c:pt>
                <c:pt idx="414">
                  <c:v>143</c:v>
                </c:pt>
                <c:pt idx="415">
                  <c:v>147</c:v>
                </c:pt>
                <c:pt idx="416">
                  <c:v>159</c:v>
                </c:pt>
                <c:pt idx="417">
                  <c:v>132</c:v>
                </c:pt>
                <c:pt idx="418">
                  <c:v>130</c:v>
                </c:pt>
                <c:pt idx="419">
                  <c:v>155</c:v>
                </c:pt>
                <c:pt idx="420">
                  <c:v>121</c:v>
                </c:pt>
                <c:pt idx="421">
                  <c:v>145</c:v>
                </c:pt>
                <c:pt idx="422">
                  <c:v>137</c:v>
                </c:pt>
                <c:pt idx="423">
                  <c:v>143</c:v>
                </c:pt>
                <c:pt idx="424">
                  <c:v>147</c:v>
                </c:pt>
                <c:pt idx="425">
                  <c:v>141</c:v>
                </c:pt>
                <c:pt idx="426">
                  <c:v>149</c:v>
                </c:pt>
                <c:pt idx="427">
                  <c:v>143</c:v>
                </c:pt>
                <c:pt idx="428">
                  <c:v>135</c:v>
                </c:pt>
                <c:pt idx="429">
                  <c:v>136</c:v>
                </c:pt>
                <c:pt idx="430">
                  <c:v>149</c:v>
                </c:pt>
                <c:pt idx="431">
                  <c:v>142</c:v>
                </c:pt>
                <c:pt idx="432">
                  <c:v>152</c:v>
                </c:pt>
                <c:pt idx="433">
                  <c:v>146</c:v>
                </c:pt>
                <c:pt idx="434">
                  <c:v>142</c:v>
                </c:pt>
                <c:pt idx="435">
                  <c:v>162</c:v>
                </c:pt>
                <c:pt idx="436">
                  <c:v>142</c:v>
                </c:pt>
                <c:pt idx="437">
                  <c:v>160</c:v>
                </c:pt>
                <c:pt idx="438">
                  <c:v>152</c:v>
                </c:pt>
                <c:pt idx="439">
                  <c:v>148</c:v>
                </c:pt>
                <c:pt idx="440">
                  <c:v>157</c:v>
                </c:pt>
                <c:pt idx="441">
                  <c:v>170</c:v>
                </c:pt>
                <c:pt idx="442">
                  <c:v>170</c:v>
                </c:pt>
                <c:pt idx="443">
                  <c:v>162</c:v>
                </c:pt>
                <c:pt idx="444">
                  <c:v>180</c:v>
                </c:pt>
                <c:pt idx="445">
                  <c:v>160</c:v>
                </c:pt>
                <c:pt idx="446">
                  <c:v>146</c:v>
                </c:pt>
                <c:pt idx="447">
                  <c:v>194</c:v>
                </c:pt>
                <c:pt idx="448">
                  <c:v>149</c:v>
                </c:pt>
                <c:pt idx="449">
                  <c:v>169</c:v>
                </c:pt>
                <c:pt idx="450">
                  <c:v>176</c:v>
                </c:pt>
                <c:pt idx="451">
                  <c:v>197</c:v>
                </c:pt>
                <c:pt idx="452">
                  <c:v>165</c:v>
                </c:pt>
                <c:pt idx="453">
                  <c:v>180</c:v>
                </c:pt>
                <c:pt idx="454">
                  <c:v>198</c:v>
                </c:pt>
                <c:pt idx="455">
                  <c:v>184</c:v>
                </c:pt>
                <c:pt idx="456">
                  <c:v>198</c:v>
                </c:pt>
                <c:pt idx="457">
                  <c:v>202</c:v>
                </c:pt>
                <c:pt idx="458">
                  <c:v>213</c:v>
                </c:pt>
                <c:pt idx="459">
                  <c:v>191</c:v>
                </c:pt>
                <c:pt idx="460">
                  <c:v>180</c:v>
                </c:pt>
                <c:pt idx="461">
                  <c:v>201</c:v>
                </c:pt>
                <c:pt idx="462">
                  <c:v>181</c:v>
                </c:pt>
                <c:pt idx="463">
                  <c:v>180</c:v>
                </c:pt>
                <c:pt idx="464">
                  <c:v>193</c:v>
                </c:pt>
                <c:pt idx="465">
                  <c:v>185</c:v>
                </c:pt>
                <c:pt idx="466">
                  <c:v>170</c:v>
                </c:pt>
                <c:pt idx="467">
                  <c:v>195</c:v>
                </c:pt>
                <c:pt idx="468">
                  <c:v>172</c:v>
                </c:pt>
                <c:pt idx="469">
                  <c:v>195</c:v>
                </c:pt>
                <c:pt idx="470">
                  <c:v>182</c:v>
                </c:pt>
                <c:pt idx="471">
                  <c:v>176</c:v>
                </c:pt>
                <c:pt idx="472">
                  <c:v>192</c:v>
                </c:pt>
                <c:pt idx="473">
                  <c:v>188</c:v>
                </c:pt>
                <c:pt idx="474">
                  <c:v>184</c:v>
                </c:pt>
                <c:pt idx="475">
                  <c:v>179</c:v>
                </c:pt>
                <c:pt idx="476">
                  <c:v>162</c:v>
                </c:pt>
                <c:pt idx="477">
                  <c:v>151</c:v>
                </c:pt>
                <c:pt idx="478">
                  <c:v>168</c:v>
                </c:pt>
                <c:pt idx="479">
                  <c:v>135</c:v>
                </c:pt>
                <c:pt idx="480">
                  <c:v>145</c:v>
                </c:pt>
                <c:pt idx="481">
                  <c:v>160</c:v>
                </c:pt>
                <c:pt idx="482">
                  <c:v>165</c:v>
                </c:pt>
                <c:pt idx="483">
                  <c:v>154</c:v>
                </c:pt>
                <c:pt idx="484">
                  <c:v>172</c:v>
                </c:pt>
                <c:pt idx="485">
                  <c:v>165</c:v>
                </c:pt>
                <c:pt idx="486">
                  <c:v>134</c:v>
                </c:pt>
                <c:pt idx="487">
                  <c:v>161</c:v>
                </c:pt>
                <c:pt idx="488">
                  <c:v>149</c:v>
                </c:pt>
                <c:pt idx="489">
                  <c:v>130</c:v>
                </c:pt>
                <c:pt idx="490">
                  <c:v>145</c:v>
                </c:pt>
                <c:pt idx="491">
                  <c:v>132</c:v>
                </c:pt>
                <c:pt idx="492">
                  <c:v>125</c:v>
                </c:pt>
                <c:pt idx="493">
                  <c:v>139</c:v>
                </c:pt>
                <c:pt idx="494">
                  <c:v>115</c:v>
                </c:pt>
                <c:pt idx="495">
                  <c:v>120</c:v>
                </c:pt>
                <c:pt idx="496">
                  <c:v>128</c:v>
                </c:pt>
                <c:pt idx="497">
                  <c:v>130</c:v>
                </c:pt>
                <c:pt idx="498">
                  <c:v>114</c:v>
                </c:pt>
                <c:pt idx="499">
                  <c:v>126</c:v>
                </c:pt>
                <c:pt idx="500">
                  <c:v>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945</v>
      </c>
      <c r="C5" t="s">
        <v>10</v>
      </c>
      <c r="E5" t="s">
        <v>22</v>
      </c>
      <c r="F5" s="2">
        <v>466.33543158809249</v>
      </c>
      <c r="G5" s="2">
        <v>772.45814603540873</v>
      </c>
      <c r="H5" s="2">
        <v>130.35692037874179</v>
      </c>
      <c r="I5" s="2">
        <v>163.22573438381127</v>
      </c>
      <c r="J5" s="2">
        <v>0</v>
      </c>
      <c r="L5">
        <v>285</v>
      </c>
      <c r="M5" s="3">
        <f>F6-L5</f>
        <v>13.656852837596091</v>
      </c>
      <c r="N5" s="2">
        <v>0</v>
      </c>
    </row>
    <row r="6" spans="1:17" x14ac:dyDescent="0.3">
      <c r="B6" s="7">
        <v>970</v>
      </c>
      <c r="C6" t="s">
        <v>11</v>
      </c>
      <c r="E6" t="s">
        <v>23</v>
      </c>
      <c r="F6" s="2">
        <v>298.65685283759609</v>
      </c>
      <c r="G6" s="2">
        <v>299.33079874050753</v>
      </c>
      <c r="H6" s="2">
        <v>297.52628235654083</v>
      </c>
      <c r="I6" s="2">
        <v>300.62525795993463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0.6015076897974917</v>
      </c>
      <c r="G7">
        <f>F7</f>
        <v>0.6015076897974917</v>
      </c>
      <c r="H7">
        <f>F7</f>
        <v>0.6015076897974917</v>
      </c>
      <c r="I7">
        <f>F7</f>
        <v>0.6015076897974917</v>
      </c>
      <c r="J7">
        <f>F7</f>
        <v>0.6015076897974917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1.4164423651753917</v>
      </c>
      <c r="G8">
        <f t="shared" ref="G8:H8" si="0">2*SQRT(2*LN(2))*G7</f>
        <v>1.4164423651753917</v>
      </c>
      <c r="H8">
        <f t="shared" si="0"/>
        <v>1.4164423651753917</v>
      </c>
      <c r="I8">
        <f t="shared" ref="I8:J8" si="1">2*SQRT(2*LN(2))*I7</f>
        <v>1.4164423651753917</v>
      </c>
      <c r="J8">
        <f t="shared" si="1"/>
        <v>1.4164423651753917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703.12013016773835</v>
      </c>
      <c r="G9">
        <f t="shared" si="2"/>
        <v>1164.6785455266163</v>
      </c>
      <c r="H9">
        <f t="shared" si="2"/>
        <v>196.54645265283079</v>
      </c>
      <c r="I9">
        <f t="shared" ref="I9:J9" si="3">I5*I7*SQRT(2*PI())</f>
        <v>246.10461018549071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2310.4497385326763</v>
      </c>
      <c r="M10" s="4">
        <f>SUM(M12:M1113)</f>
        <v>407575.27158604318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945</v>
      </c>
      <c r="B12">
        <v>189</v>
      </c>
      <c r="C12">
        <f>$P$12*A12+$Q$12</f>
        <v>197.8461662054342</v>
      </c>
      <c r="D12">
        <f>$E$2-A12-$N$5</f>
        <v>308.59999999999991</v>
      </c>
      <c r="E12">
        <f>B12-C12</f>
        <v>-8.8461662054342014</v>
      </c>
      <c r="F12">
        <f t="shared" ref="F12:J27" si="4">F$5*EXP(-(($D12-F$6)^2)/(2*F$7^2))</f>
        <v>2.1503289446575214E-57</v>
      </c>
      <c r="G12">
        <f>G$5*EXP(-(($D12-G$6)^2)/(2*G$7^2))</f>
        <v>2.1022818398694763E-49</v>
      </c>
      <c r="H12">
        <f>H$5*EXP(-(($D12-H$6)^2)/(2*H$7^2))</f>
        <v>3.2987522803154941E-72</v>
      </c>
      <c r="I12">
        <f>I$5*EXP(-(($D12-I$6)^2)/(2*I$7^2))</f>
        <v>1.1073274899238058E-36</v>
      </c>
      <c r="J12">
        <f t="shared" si="4"/>
        <v>0</v>
      </c>
      <c r="K12">
        <f>F12+G12+H12+I12+J12</f>
        <v>1.107327489924016E-36</v>
      </c>
      <c r="L12">
        <f>E12-K12</f>
        <v>-8.8461662054342014</v>
      </c>
      <c r="M12">
        <f>(L12)^2</f>
        <v>78.254656534166131</v>
      </c>
      <c r="N12">
        <v>945</v>
      </c>
      <c r="O12">
        <v>189</v>
      </c>
      <c r="P12" s="2">
        <f t="array" ref="P12:Q14">LINEST(O12:O51,N12:N51,1,1)</f>
        <v>-2.70265535599304</v>
      </c>
      <c r="Q12" s="2">
        <v>2751.8554776188571</v>
      </c>
    </row>
    <row r="13" spans="1:17" x14ac:dyDescent="0.3">
      <c r="A13">
        <v>945.05</v>
      </c>
      <c r="B13">
        <v>208</v>
      </c>
      <c r="C13">
        <f t="shared" ref="C13:C76" si="5">$P$12*A13+$Q$12</f>
        <v>197.7110334376348</v>
      </c>
      <c r="D13">
        <f t="shared" ref="D13:D76" si="6">$E$2-A13-$N$5</f>
        <v>308.54999999999995</v>
      </c>
      <c r="E13">
        <f t="shared" ref="E13:E76" si="7">B13-C13</f>
        <v>10.288966562365204</v>
      </c>
      <c r="F13">
        <f t="shared" ref="F13:I76" si="8">F$5*EXP(-(($D13-F$6)^2)/(2*F$7^2))</f>
        <v>8.467576687216656E-57</v>
      </c>
      <c r="G13">
        <f t="shared" si="8"/>
        <v>7.5421850320441316E-49</v>
      </c>
      <c r="H13">
        <f t="shared" si="8"/>
        <v>1.5186476586765521E-71</v>
      </c>
      <c r="I13">
        <f t="shared" si="8"/>
        <v>3.3219507105457299E-36</v>
      </c>
      <c r="J13">
        <f t="shared" si="4"/>
        <v>0</v>
      </c>
      <c r="K13">
        <f t="shared" ref="K13:K76" si="9">F13+G13+H13+I13+J13</f>
        <v>3.3219507105464843E-36</v>
      </c>
      <c r="L13">
        <f t="shared" ref="L13:L75" si="10">E13-K13</f>
        <v>10.288966562365204</v>
      </c>
      <c r="M13">
        <f t="shared" ref="M13:M76" si="11">(L13)^2</f>
        <v>105.86283292146923</v>
      </c>
      <c r="N13">
        <v>945.05</v>
      </c>
      <c r="O13">
        <v>208</v>
      </c>
      <c r="P13" s="2">
        <v>0.16397256057032442</v>
      </c>
      <c r="Q13" s="2">
        <v>156.54293152555721</v>
      </c>
    </row>
    <row r="14" spans="1:17" x14ac:dyDescent="0.3">
      <c r="A14">
        <v>945.09999999999991</v>
      </c>
      <c r="B14">
        <v>198</v>
      </c>
      <c r="C14">
        <f t="shared" si="5"/>
        <v>197.57590066983539</v>
      </c>
      <c r="D14">
        <f t="shared" si="6"/>
        <v>308.5</v>
      </c>
      <c r="E14">
        <f t="shared" si="7"/>
        <v>0.42409933016460855</v>
      </c>
      <c r="F14">
        <f t="shared" si="8"/>
        <v>3.3114068469327208E-56</v>
      </c>
      <c r="G14">
        <f t="shared" si="8"/>
        <v>2.687216099887589E-48</v>
      </c>
      <c r="H14">
        <f t="shared" si="8"/>
        <v>6.9432613463922531E-71</v>
      </c>
      <c r="I14">
        <f t="shared" si="8"/>
        <v>9.8971340642616275E-36</v>
      </c>
      <c r="J14">
        <f t="shared" si="4"/>
        <v>0</v>
      </c>
      <c r="K14">
        <f t="shared" si="9"/>
        <v>9.8971340642643149E-36</v>
      </c>
      <c r="L14">
        <f t="shared" si="10"/>
        <v>0.42409933016460855</v>
      </c>
      <c r="M14">
        <f t="shared" si="11"/>
        <v>0.17986024184606964</v>
      </c>
      <c r="N14">
        <v>945.09999999999991</v>
      </c>
      <c r="O14">
        <v>198</v>
      </c>
      <c r="P14" s="2">
        <v>0.87728805633838769</v>
      </c>
      <c r="Q14" s="2">
        <v>12.078973246023413</v>
      </c>
    </row>
    <row r="15" spans="1:17" x14ac:dyDescent="0.3">
      <c r="A15">
        <v>945.14999999999986</v>
      </c>
      <c r="B15">
        <v>204</v>
      </c>
      <c r="C15">
        <f t="shared" si="5"/>
        <v>197.44076790203553</v>
      </c>
      <c r="D15">
        <f t="shared" si="6"/>
        <v>308.45000000000005</v>
      </c>
      <c r="E15">
        <f t="shared" si="7"/>
        <v>6.5592320979644683</v>
      </c>
      <c r="F15">
        <f t="shared" si="8"/>
        <v>1.286071494952714E-55</v>
      </c>
      <c r="G15">
        <f t="shared" si="8"/>
        <v>9.5083939942944518E-48</v>
      </c>
      <c r="H15">
        <f t="shared" si="8"/>
        <v>3.1526021419187822E-70</v>
      </c>
      <c r="I15">
        <f t="shared" si="8"/>
        <v>2.928362846562005E-35</v>
      </c>
      <c r="J15">
        <f t="shared" si="4"/>
        <v>0</v>
      </c>
      <c r="K15">
        <f t="shared" si="9"/>
        <v>2.9283628465629559E-35</v>
      </c>
      <c r="L15">
        <f t="shared" si="10"/>
        <v>6.5592320979644683</v>
      </c>
      <c r="M15">
        <f t="shared" si="11"/>
        <v>43.023525714967363</v>
      </c>
      <c r="N15">
        <v>945.14999999999986</v>
      </c>
      <c r="O15">
        <v>204</v>
      </c>
    </row>
    <row r="16" spans="1:17" x14ac:dyDescent="0.3">
      <c r="A16">
        <v>945.19999999999982</v>
      </c>
      <c r="B16">
        <v>194</v>
      </c>
      <c r="C16">
        <f t="shared" si="5"/>
        <v>197.30563513423613</v>
      </c>
      <c r="D16">
        <f t="shared" si="6"/>
        <v>308.40000000000009</v>
      </c>
      <c r="E16">
        <f t="shared" si="7"/>
        <v>-3.3056351342361268</v>
      </c>
      <c r="F16">
        <f t="shared" si="8"/>
        <v>4.960401710595789E-55</v>
      </c>
      <c r="G16">
        <f t="shared" si="8"/>
        <v>3.3412649228666351E-47</v>
      </c>
      <c r="H16">
        <f t="shared" si="8"/>
        <v>1.4215887769259974E-69</v>
      </c>
      <c r="I16">
        <f t="shared" si="8"/>
        <v>8.6047744150343537E-35</v>
      </c>
      <c r="J16">
        <f t="shared" si="4"/>
        <v>0</v>
      </c>
      <c r="K16">
        <f t="shared" si="9"/>
        <v>8.6047744150376947E-35</v>
      </c>
      <c r="L16">
        <f t="shared" si="10"/>
        <v>-3.3056351342361268</v>
      </c>
      <c r="M16">
        <f t="shared" si="11"/>
        <v>10.927223640696296</v>
      </c>
      <c r="N16">
        <v>945.19999999999982</v>
      </c>
      <c r="O16">
        <v>194</v>
      </c>
    </row>
    <row r="17" spans="1:15" x14ac:dyDescent="0.3">
      <c r="A17">
        <v>945.24999999999977</v>
      </c>
      <c r="B17">
        <v>213</v>
      </c>
      <c r="C17">
        <f t="shared" si="5"/>
        <v>197.17050236643672</v>
      </c>
      <c r="D17">
        <f t="shared" si="6"/>
        <v>308.35000000000014</v>
      </c>
      <c r="E17">
        <f t="shared" si="7"/>
        <v>15.829497633563278</v>
      </c>
      <c r="F17">
        <f t="shared" si="8"/>
        <v>1.9000619056702965E-54</v>
      </c>
      <c r="G17">
        <f t="shared" si="8"/>
        <v>1.1660409965184113E-46</v>
      </c>
      <c r="H17">
        <f t="shared" si="8"/>
        <v>6.3661661960476305E-69</v>
      </c>
      <c r="I17">
        <f t="shared" si="8"/>
        <v>2.5110378349811213E-34</v>
      </c>
      <c r="J17">
        <f t="shared" si="4"/>
        <v>0</v>
      </c>
      <c r="K17">
        <f t="shared" si="9"/>
        <v>2.5110378349822875E-34</v>
      </c>
      <c r="L17">
        <f t="shared" si="10"/>
        <v>15.829497633563278</v>
      </c>
      <c r="M17">
        <f t="shared" si="11"/>
        <v>250.57299533098544</v>
      </c>
      <c r="N17">
        <v>945.24999999999977</v>
      </c>
      <c r="O17">
        <v>213</v>
      </c>
    </row>
    <row r="18" spans="1:15" x14ac:dyDescent="0.3">
      <c r="A18">
        <v>945.29999999999973</v>
      </c>
      <c r="B18">
        <v>186</v>
      </c>
      <c r="C18">
        <f t="shared" si="5"/>
        <v>197.03536959863732</v>
      </c>
      <c r="D18">
        <f t="shared" si="6"/>
        <v>308.30000000000018</v>
      </c>
      <c r="E18">
        <f t="shared" si="7"/>
        <v>-11.035369598637317</v>
      </c>
      <c r="F18">
        <f t="shared" si="8"/>
        <v>7.2279945977146488E-54</v>
      </c>
      <c r="G18">
        <f t="shared" si="8"/>
        <v>4.0412516465950842E-46</v>
      </c>
      <c r="H18">
        <f t="shared" si="8"/>
        <v>2.8312689382111258E-68</v>
      </c>
      <c r="I18">
        <f t="shared" si="8"/>
        <v>7.2772314855287597E-34</v>
      </c>
      <c r="J18">
        <f t="shared" si="4"/>
        <v>0</v>
      </c>
      <c r="K18">
        <f t="shared" si="9"/>
        <v>7.2772314855328009E-34</v>
      </c>
      <c r="L18">
        <f t="shared" si="10"/>
        <v>-11.035369598637317</v>
      </c>
      <c r="M18">
        <f t="shared" si="11"/>
        <v>121.77938217852873</v>
      </c>
      <c r="N18">
        <v>945.29999999999973</v>
      </c>
      <c r="O18">
        <v>186</v>
      </c>
    </row>
    <row r="19" spans="1:15" x14ac:dyDescent="0.3">
      <c r="A19">
        <v>945.34999999999968</v>
      </c>
      <c r="B19">
        <v>178</v>
      </c>
      <c r="C19">
        <f t="shared" si="5"/>
        <v>196.90023683083746</v>
      </c>
      <c r="D19">
        <f t="shared" si="6"/>
        <v>308.25000000000023</v>
      </c>
      <c r="E19">
        <f t="shared" si="7"/>
        <v>-18.900236830837457</v>
      </c>
      <c r="F19">
        <f t="shared" si="8"/>
        <v>2.7306563860435438E-53</v>
      </c>
      <c r="G19">
        <f t="shared" si="8"/>
        <v>1.3909679885534472E-45</v>
      </c>
      <c r="H19">
        <f t="shared" si="8"/>
        <v>1.25049927025191E-67</v>
      </c>
      <c r="I19">
        <f t="shared" si="8"/>
        <v>2.0944899912051858E-33</v>
      </c>
      <c r="J19">
        <f t="shared" si="4"/>
        <v>0</v>
      </c>
      <c r="K19">
        <f t="shared" si="9"/>
        <v>2.0944899912065768E-33</v>
      </c>
      <c r="L19">
        <f t="shared" si="10"/>
        <v>-18.900236830837457</v>
      </c>
      <c r="M19">
        <f t="shared" si="11"/>
        <v>357.21895226174473</v>
      </c>
      <c r="N19">
        <v>945.34999999999968</v>
      </c>
      <c r="O19">
        <v>178</v>
      </c>
    </row>
    <row r="20" spans="1:15" x14ac:dyDescent="0.3">
      <c r="A20">
        <v>945.39999999999964</v>
      </c>
      <c r="B20">
        <v>199</v>
      </c>
      <c r="C20">
        <f t="shared" si="5"/>
        <v>196.76510406303805</v>
      </c>
      <c r="D20">
        <f t="shared" si="6"/>
        <v>308.20000000000027</v>
      </c>
      <c r="E20">
        <f t="shared" si="7"/>
        <v>2.2348959369619479</v>
      </c>
      <c r="F20">
        <f t="shared" si="8"/>
        <v>1.0245082371666189E-52</v>
      </c>
      <c r="G20">
        <f t="shared" si="8"/>
        <v>4.7546389332624748E-45</v>
      </c>
      <c r="H20">
        <f t="shared" si="8"/>
        <v>5.4851047659412965E-67</v>
      </c>
      <c r="I20">
        <f t="shared" si="8"/>
        <v>5.9867283871429835E-33</v>
      </c>
      <c r="J20">
        <f t="shared" si="4"/>
        <v>0</v>
      </c>
      <c r="K20">
        <f t="shared" si="9"/>
        <v>5.9867283871477382E-33</v>
      </c>
      <c r="L20">
        <f t="shared" si="10"/>
        <v>2.2348959369619479</v>
      </c>
      <c r="M20">
        <f t="shared" si="11"/>
        <v>4.9947598490490233</v>
      </c>
      <c r="N20">
        <v>945.39999999999964</v>
      </c>
      <c r="O20">
        <v>199</v>
      </c>
    </row>
    <row r="21" spans="1:15" x14ac:dyDescent="0.3">
      <c r="A21">
        <v>945.44999999999959</v>
      </c>
      <c r="B21">
        <v>194</v>
      </c>
      <c r="C21">
        <f t="shared" si="5"/>
        <v>196.62997129523865</v>
      </c>
      <c r="D21">
        <f t="shared" si="6"/>
        <v>308.15000000000032</v>
      </c>
      <c r="E21">
        <f t="shared" si="7"/>
        <v>-2.6299712952386471</v>
      </c>
      <c r="F21">
        <f t="shared" si="8"/>
        <v>3.8173591464164915E-52</v>
      </c>
      <c r="G21">
        <f t="shared" si="8"/>
        <v>1.6140504873676383E-44</v>
      </c>
      <c r="H21">
        <f t="shared" si="8"/>
        <v>2.3893819445415369E-66</v>
      </c>
      <c r="I21">
        <f t="shared" si="8"/>
        <v>1.6994171112200512E-32</v>
      </c>
      <c r="J21">
        <f t="shared" si="4"/>
        <v>0</v>
      </c>
      <c r="K21">
        <f t="shared" si="9"/>
        <v>1.6994171112216652E-32</v>
      </c>
      <c r="L21">
        <f t="shared" si="10"/>
        <v>-2.6299712952386471</v>
      </c>
      <c r="M21">
        <f t="shared" si="11"/>
        <v>6.9167490137792473</v>
      </c>
      <c r="N21">
        <v>945.44999999999959</v>
      </c>
      <c r="O21">
        <v>194</v>
      </c>
    </row>
    <row r="22" spans="1:15" x14ac:dyDescent="0.3">
      <c r="A22">
        <v>945.49999999999955</v>
      </c>
      <c r="B22">
        <v>196</v>
      </c>
      <c r="C22">
        <f t="shared" si="5"/>
        <v>196.49483852743924</v>
      </c>
      <c r="D22">
        <f t="shared" si="6"/>
        <v>308.10000000000036</v>
      </c>
      <c r="E22">
        <f t="shared" si="7"/>
        <v>-0.49483852743924217</v>
      </c>
      <c r="F22">
        <f t="shared" si="8"/>
        <v>1.4125692707405092E-51</v>
      </c>
      <c r="G22">
        <f t="shared" si="8"/>
        <v>5.441465180121872E-44</v>
      </c>
      <c r="H22">
        <f t="shared" si="8"/>
        <v>1.0336782882623073E-65</v>
      </c>
      <c r="I22">
        <f t="shared" si="8"/>
        <v>4.7908170303488501E-32</v>
      </c>
      <c r="J22">
        <f t="shared" si="4"/>
        <v>0</v>
      </c>
      <c r="K22">
        <f t="shared" si="9"/>
        <v>4.7908170303542916E-32</v>
      </c>
      <c r="L22">
        <f t="shared" si="10"/>
        <v>-0.49483852743924217</v>
      </c>
      <c r="M22">
        <f t="shared" si="11"/>
        <v>0.24486516823823762</v>
      </c>
      <c r="N22">
        <v>945.49999999999955</v>
      </c>
      <c r="O22">
        <v>196</v>
      </c>
    </row>
    <row r="23" spans="1:15" x14ac:dyDescent="0.3">
      <c r="A23">
        <v>945.5499999999995</v>
      </c>
      <c r="B23">
        <v>204</v>
      </c>
      <c r="C23">
        <f t="shared" si="5"/>
        <v>196.35970575963938</v>
      </c>
      <c r="D23">
        <f t="shared" si="6"/>
        <v>308.05000000000041</v>
      </c>
      <c r="E23">
        <f t="shared" si="7"/>
        <v>7.6402942403606176</v>
      </c>
      <c r="F23">
        <f t="shared" si="8"/>
        <v>5.1910552758442525E-51</v>
      </c>
      <c r="G23">
        <f t="shared" si="8"/>
        <v>1.8218547941314143E-43</v>
      </c>
      <c r="H23">
        <f t="shared" si="8"/>
        <v>4.44103685334743E-65</v>
      </c>
      <c r="I23">
        <f t="shared" si="8"/>
        <v>1.3412766025887288E-31</v>
      </c>
      <c r="J23">
        <f t="shared" si="4"/>
        <v>0</v>
      </c>
      <c r="K23">
        <f t="shared" si="9"/>
        <v>1.3412766025905507E-31</v>
      </c>
      <c r="L23">
        <f t="shared" si="10"/>
        <v>7.6402942403606176</v>
      </c>
      <c r="M23">
        <f t="shared" si="11"/>
        <v>58.374096079287625</v>
      </c>
      <c r="N23">
        <v>945.5499999999995</v>
      </c>
      <c r="O23">
        <v>204</v>
      </c>
    </row>
    <row r="24" spans="1:15" x14ac:dyDescent="0.3">
      <c r="A24">
        <v>945.59999999999945</v>
      </c>
      <c r="B24">
        <v>184</v>
      </c>
      <c r="C24">
        <f t="shared" si="5"/>
        <v>196.22457299183998</v>
      </c>
      <c r="D24">
        <f t="shared" si="6"/>
        <v>308.00000000000045</v>
      </c>
      <c r="E24">
        <f t="shared" si="7"/>
        <v>-12.224572991839977</v>
      </c>
      <c r="F24">
        <f t="shared" si="8"/>
        <v>1.8945266491961524E-50</v>
      </c>
      <c r="G24">
        <f t="shared" si="8"/>
        <v>6.0577428159157201E-43</v>
      </c>
      <c r="H24">
        <f t="shared" si="8"/>
        <v>1.8948835522290743E-64</v>
      </c>
      <c r="I24">
        <f t="shared" si="8"/>
        <v>3.7292910503698647E-31</v>
      </c>
      <c r="J24">
        <f t="shared" si="4"/>
        <v>0</v>
      </c>
      <c r="K24">
        <f t="shared" si="9"/>
        <v>3.7292910503759222E-31</v>
      </c>
      <c r="L24">
        <f t="shared" si="10"/>
        <v>-12.224572991839977</v>
      </c>
      <c r="M24">
        <f t="shared" si="11"/>
        <v>149.44018483282341</v>
      </c>
      <c r="N24">
        <v>945.59999999999945</v>
      </c>
      <c r="O24">
        <v>184</v>
      </c>
    </row>
    <row r="25" spans="1:15" x14ac:dyDescent="0.3">
      <c r="A25">
        <v>945.64999999999941</v>
      </c>
      <c r="B25">
        <v>211</v>
      </c>
      <c r="C25">
        <f t="shared" si="5"/>
        <v>196.08944022404057</v>
      </c>
      <c r="D25">
        <f t="shared" si="6"/>
        <v>307.9500000000005</v>
      </c>
      <c r="E25">
        <f t="shared" si="7"/>
        <v>14.910559775959427</v>
      </c>
      <c r="F25">
        <f t="shared" si="8"/>
        <v>6.8666506078321617E-50</v>
      </c>
      <c r="G25">
        <f t="shared" si="8"/>
        <v>2.0003549664471234E-42</v>
      </c>
      <c r="H25">
        <f t="shared" si="8"/>
        <v>8.0293398669498925E-64</v>
      </c>
      <c r="I25">
        <f t="shared" si="8"/>
        <v>1.0297537336085511E-30</v>
      </c>
      <c r="J25">
        <f t="shared" si="4"/>
        <v>0</v>
      </c>
      <c r="K25">
        <f t="shared" si="9"/>
        <v>1.0297537336105515E-30</v>
      </c>
      <c r="L25">
        <f t="shared" si="10"/>
        <v>14.910559775959427</v>
      </c>
      <c r="M25">
        <f t="shared" si="11"/>
        <v>222.32479283245925</v>
      </c>
      <c r="N25">
        <v>945.64999999999941</v>
      </c>
      <c r="O25">
        <v>211</v>
      </c>
    </row>
    <row r="26" spans="1:15" x14ac:dyDescent="0.3">
      <c r="A26">
        <v>945.69999999999936</v>
      </c>
      <c r="B26">
        <v>194</v>
      </c>
      <c r="C26">
        <f t="shared" si="5"/>
        <v>195.95430745624071</v>
      </c>
      <c r="D26">
        <f t="shared" si="6"/>
        <v>307.90000000000055</v>
      </c>
      <c r="E26">
        <f t="shared" si="7"/>
        <v>-1.9543074562407128</v>
      </c>
      <c r="F26">
        <f t="shared" si="8"/>
        <v>2.4716578272328311E-49</v>
      </c>
      <c r="G26">
        <f t="shared" si="8"/>
        <v>6.559979353800381E-42</v>
      </c>
      <c r="H26">
        <f t="shared" si="8"/>
        <v>3.378907652422711E-63</v>
      </c>
      <c r="I26">
        <f t="shared" si="8"/>
        <v>2.8238370867629333E-30</v>
      </c>
      <c r="J26">
        <f t="shared" si="4"/>
        <v>0</v>
      </c>
      <c r="K26">
        <f t="shared" si="9"/>
        <v>2.8238370867694931E-30</v>
      </c>
      <c r="L26">
        <f t="shared" si="10"/>
        <v>-1.9543074562407128</v>
      </c>
      <c r="M26">
        <f t="shared" si="11"/>
        <v>3.8193176335180454</v>
      </c>
      <c r="N26">
        <v>945.69999999999936</v>
      </c>
      <c r="O26">
        <v>194</v>
      </c>
    </row>
    <row r="27" spans="1:15" x14ac:dyDescent="0.3">
      <c r="A27">
        <v>945.74999999999932</v>
      </c>
      <c r="B27">
        <v>180</v>
      </c>
      <c r="C27">
        <f t="shared" si="5"/>
        <v>195.81917468844131</v>
      </c>
      <c r="D27">
        <f t="shared" si="6"/>
        <v>307.85000000000059</v>
      </c>
      <c r="E27">
        <f t="shared" si="7"/>
        <v>-15.819174688441308</v>
      </c>
      <c r="F27">
        <f t="shared" si="8"/>
        <v>8.8354955218545229E-49</v>
      </c>
      <c r="G27">
        <f t="shared" si="8"/>
        <v>2.1364711977657691E-41</v>
      </c>
      <c r="H27">
        <f t="shared" si="8"/>
        <v>1.4121211892298704E-62</v>
      </c>
      <c r="I27">
        <f t="shared" si="8"/>
        <v>7.6903315951380669E-30</v>
      </c>
      <c r="J27">
        <f t="shared" si="4"/>
        <v>0</v>
      </c>
      <c r="K27">
        <f t="shared" si="9"/>
        <v>7.6903315951594311E-30</v>
      </c>
      <c r="L27">
        <f t="shared" si="10"/>
        <v>-15.819174688441308</v>
      </c>
      <c r="M27">
        <f t="shared" si="11"/>
        <v>250.24628782342214</v>
      </c>
      <c r="N27">
        <v>945.74999999999932</v>
      </c>
      <c r="O27">
        <v>180</v>
      </c>
    </row>
    <row r="28" spans="1:15" x14ac:dyDescent="0.3">
      <c r="A28">
        <v>945.79999999999927</v>
      </c>
      <c r="B28">
        <v>185</v>
      </c>
      <c r="C28">
        <f t="shared" si="5"/>
        <v>195.6840419206419</v>
      </c>
      <c r="D28">
        <f t="shared" si="6"/>
        <v>307.80000000000064</v>
      </c>
      <c r="E28">
        <f t="shared" si="7"/>
        <v>-10.684041920641903</v>
      </c>
      <c r="F28">
        <f t="shared" si="8"/>
        <v>3.1366975222143732E-48</v>
      </c>
      <c r="G28">
        <f t="shared" si="8"/>
        <v>6.9102025639130774E-41</v>
      </c>
      <c r="H28">
        <f t="shared" si="8"/>
        <v>5.8609333583426593E-62</v>
      </c>
      <c r="I28">
        <f t="shared" si="8"/>
        <v>2.079934511415509E-29</v>
      </c>
      <c r="J28">
        <f t="shared" ref="J28:J75" si="12">J$5*EXP(-(($D28-J$6)^2)/(2*J$7^2))</f>
        <v>0</v>
      </c>
      <c r="K28">
        <f t="shared" si="9"/>
        <v>2.0799345114224191E-29</v>
      </c>
      <c r="L28">
        <f t="shared" si="10"/>
        <v>-10.684041920641903</v>
      </c>
      <c r="M28">
        <f t="shared" si="11"/>
        <v>114.14875176203353</v>
      </c>
      <c r="N28">
        <v>945.79999999999927</v>
      </c>
      <c r="O28">
        <v>185</v>
      </c>
    </row>
    <row r="29" spans="1:15" x14ac:dyDescent="0.3">
      <c r="A29">
        <v>945.84999999999923</v>
      </c>
      <c r="B29">
        <v>193</v>
      </c>
      <c r="C29">
        <f t="shared" si="5"/>
        <v>195.5489091528425</v>
      </c>
      <c r="D29">
        <f t="shared" si="6"/>
        <v>307.75000000000068</v>
      </c>
      <c r="E29">
        <f t="shared" si="7"/>
        <v>-2.5489091528424979</v>
      </c>
      <c r="F29">
        <f t="shared" si="8"/>
        <v>1.1058940889887133E-47</v>
      </c>
      <c r="G29">
        <f t="shared" si="8"/>
        <v>2.2196458155566363E-40</v>
      </c>
      <c r="H29">
        <f t="shared" si="8"/>
        <v>2.4157988094561909E-61</v>
      </c>
      <c r="I29">
        <f t="shared" si="8"/>
        <v>5.5866751865272234E-29</v>
      </c>
      <c r="J29">
        <f t="shared" si="12"/>
        <v>0</v>
      </c>
      <c r="K29">
        <f t="shared" si="9"/>
        <v>5.5866751865494199E-29</v>
      </c>
      <c r="L29">
        <f t="shared" si="10"/>
        <v>-2.5489091528424979</v>
      </c>
      <c r="M29">
        <f t="shared" si="11"/>
        <v>6.4969378694442605</v>
      </c>
      <c r="N29">
        <v>945.84999999999923</v>
      </c>
      <c r="O29">
        <v>193</v>
      </c>
    </row>
    <row r="30" spans="1:15" x14ac:dyDescent="0.3">
      <c r="A30">
        <v>945.89999999999918</v>
      </c>
      <c r="B30">
        <v>195</v>
      </c>
      <c r="C30">
        <f t="shared" si="5"/>
        <v>195.41377638504264</v>
      </c>
      <c r="D30">
        <f t="shared" si="6"/>
        <v>307.70000000000073</v>
      </c>
      <c r="E30">
        <f t="shared" si="7"/>
        <v>-0.41377638504263814</v>
      </c>
      <c r="F30">
        <f t="shared" si="8"/>
        <v>3.8721627146826807E-47</v>
      </c>
      <c r="G30">
        <f t="shared" si="8"/>
        <v>7.0806927356874931E-40</v>
      </c>
      <c r="H30">
        <f t="shared" si="8"/>
        <v>9.8890348791020529E-61</v>
      </c>
      <c r="I30">
        <f t="shared" si="8"/>
        <v>1.4902404550993675E-28</v>
      </c>
      <c r="J30">
        <f t="shared" si="12"/>
        <v>0</v>
      </c>
      <c r="K30">
        <f t="shared" si="9"/>
        <v>1.4902404551064482E-28</v>
      </c>
      <c r="L30">
        <f t="shared" si="10"/>
        <v>-0.41377638504263814</v>
      </c>
      <c r="M30">
        <f t="shared" si="11"/>
        <v>0.17121089681895355</v>
      </c>
      <c r="N30">
        <v>945.89999999999918</v>
      </c>
      <c r="O30">
        <v>195</v>
      </c>
    </row>
    <row r="31" spans="1:15" x14ac:dyDescent="0.3">
      <c r="A31">
        <v>945.94999999999914</v>
      </c>
      <c r="B31">
        <v>201</v>
      </c>
      <c r="C31">
        <f t="shared" si="5"/>
        <v>195.27864361724323</v>
      </c>
      <c r="D31">
        <f t="shared" si="6"/>
        <v>307.65000000000077</v>
      </c>
      <c r="E31">
        <f t="shared" si="7"/>
        <v>5.7213563827567668</v>
      </c>
      <c r="F31">
        <f t="shared" si="8"/>
        <v>1.3464580493789454E-46</v>
      </c>
      <c r="G31">
        <f t="shared" si="8"/>
        <v>2.2431947668327874E-39</v>
      </c>
      <c r="H31">
        <f t="shared" si="8"/>
        <v>4.0201866825257775E-60</v>
      </c>
      <c r="I31">
        <f t="shared" si="8"/>
        <v>3.9478299912337539E-28</v>
      </c>
      <c r="J31">
        <f t="shared" si="12"/>
        <v>0</v>
      </c>
      <c r="K31">
        <f t="shared" si="9"/>
        <v>3.9478299912561859E-28</v>
      </c>
      <c r="L31">
        <f t="shared" si="10"/>
        <v>5.7213563827567668</v>
      </c>
      <c r="M31">
        <f t="shared" si="11"/>
        <v>32.733918858511593</v>
      </c>
      <c r="N31">
        <v>945.94999999999914</v>
      </c>
      <c r="O31">
        <v>201</v>
      </c>
    </row>
    <row r="32" spans="1:15" x14ac:dyDescent="0.3">
      <c r="A32">
        <v>945.99999999999909</v>
      </c>
      <c r="B32">
        <v>189</v>
      </c>
      <c r="C32">
        <f t="shared" si="5"/>
        <v>195.14351084944383</v>
      </c>
      <c r="D32">
        <f t="shared" si="6"/>
        <v>307.60000000000082</v>
      </c>
      <c r="E32">
        <f t="shared" si="7"/>
        <v>-6.1435108494438282</v>
      </c>
      <c r="F32">
        <f t="shared" si="8"/>
        <v>4.6497673248077139E-46</v>
      </c>
      <c r="G32">
        <f t="shared" si="8"/>
        <v>7.0576055773630297E-39</v>
      </c>
      <c r="H32">
        <f t="shared" si="8"/>
        <v>1.6230716745352463E-59</v>
      </c>
      <c r="I32">
        <f t="shared" si="8"/>
        <v>1.0386272224235394E-27</v>
      </c>
      <c r="J32">
        <f t="shared" si="12"/>
        <v>0</v>
      </c>
      <c r="K32">
        <f t="shared" si="9"/>
        <v>1.0386272224305969E-27</v>
      </c>
      <c r="L32">
        <f t="shared" si="10"/>
        <v>-6.1435108494438282</v>
      </c>
      <c r="M32">
        <f t="shared" si="11"/>
        <v>37.742725557234024</v>
      </c>
      <c r="N32">
        <v>945.99999999999909</v>
      </c>
      <c r="O32">
        <v>189</v>
      </c>
    </row>
    <row r="33" spans="1:15" x14ac:dyDescent="0.3">
      <c r="A33">
        <v>946.04999999999905</v>
      </c>
      <c r="B33">
        <v>182</v>
      </c>
      <c r="C33">
        <f t="shared" si="5"/>
        <v>195.00837808164442</v>
      </c>
      <c r="D33">
        <f t="shared" si="6"/>
        <v>307.55000000000086</v>
      </c>
      <c r="E33">
        <f t="shared" si="7"/>
        <v>-13.008378081644423</v>
      </c>
      <c r="F33">
        <f t="shared" si="8"/>
        <v>1.594662500711935E-45</v>
      </c>
      <c r="G33">
        <f t="shared" si="8"/>
        <v>2.2051947521991572E-38</v>
      </c>
      <c r="H33">
        <f t="shared" si="8"/>
        <v>6.507712267853912E-59</v>
      </c>
      <c r="I33">
        <f t="shared" si="8"/>
        <v>2.7136893276408704E-27</v>
      </c>
      <c r="J33">
        <f t="shared" si="12"/>
        <v>0</v>
      </c>
      <c r="K33">
        <f t="shared" si="9"/>
        <v>2.7136893276629224E-27</v>
      </c>
      <c r="L33">
        <f t="shared" si="10"/>
        <v>-13.008378081644423</v>
      </c>
      <c r="M33">
        <f t="shared" si="11"/>
        <v>169.21790031500706</v>
      </c>
      <c r="N33">
        <v>946.04999999999905</v>
      </c>
      <c r="O33">
        <v>182</v>
      </c>
    </row>
    <row r="34" spans="1:15" x14ac:dyDescent="0.3">
      <c r="A34">
        <v>946.099999999999</v>
      </c>
      <c r="B34">
        <v>231</v>
      </c>
      <c r="C34">
        <f t="shared" si="5"/>
        <v>194.87324531384456</v>
      </c>
      <c r="D34">
        <f t="shared" si="6"/>
        <v>307.50000000000091</v>
      </c>
      <c r="E34">
        <f t="shared" si="7"/>
        <v>36.126754686155437</v>
      </c>
      <c r="F34">
        <f t="shared" si="8"/>
        <v>5.4313214651827756E-45</v>
      </c>
      <c r="G34">
        <f t="shared" si="8"/>
        <v>6.8428289343215542E-38</v>
      </c>
      <c r="H34">
        <f t="shared" si="8"/>
        <v>2.59130273303608E-58</v>
      </c>
      <c r="I34">
        <f t="shared" si="8"/>
        <v>7.0414113860280274E-27</v>
      </c>
      <c r="J34">
        <f t="shared" si="12"/>
        <v>0</v>
      </c>
      <c r="K34">
        <f t="shared" si="9"/>
        <v>7.0414113860964563E-27</v>
      </c>
      <c r="L34">
        <f t="shared" si="10"/>
        <v>36.126754686155437</v>
      </c>
      <c r="M34">
        <f t="shared" si="11"/>
        <v>1305.1424041536538</v>
      </c>
      <c r="N34">
        <v>946.099999999999</v>
      </c>
      <c r="O34">
        <v>231</v>
      </c>
    </row>
    <row r="35" spans="1:15" x14ac:dyDescent="0.3">
      <c r="A35">
        <v>946.14999999999895</v>
      </c>
      <c r="B35">
        <v>198</v>
      </c>
      <c r="C35">
        <f t="shared" si="5"/>
        <v>194.73811254604516</v>
      </c>
      <c r="D35">
        <f t="shared" si="6"/>
        <v>307.45000000000095</v>
      </c>
      <c r="E35">
        <f t="shared" si="7"/>
        <v>3.2618874539548415</v>
      </c>
      <c r="F35">
        <f t="shared" si="8"/>
        <v>1.8371363951191071E-44</v>
      </c>
      <c r="G35">
        <f t="shared" si="8"/>
        <v>2.1087426507062695E-37</v>
      </c>
      <c r="H35">
        <f t="shared" si="8"/>
        <v>1.0247245229124146E-57</v>
      </c>
      <c r="I35">
        <f t="shared" si="8"/>
        <v>1.8145062809551739E-26</v>
      </c>
      <c r="J35">
        <f t="shared" si="12"/>
        <v>0</v>
      </c>
      <c r="K35">
        <f t="shared" si="9"/>
        <v>1.8145062809762613E-26</v>
      </c>
      <c r="L35">
        <f t="shared" si="10"/>
        <v>3.2618874539548415</v>
      </c>
      <c r="M35">
        <f t="shared" si="11"/>
        <v>10.639909762267997</v>
      </c>
      <c r="N35">
        <v>946.14999999999895</v>
      </c>
      <c r="O35">
        <v>198</v>
      </c>
    </row>
    <row r="36" spans="1:15" x14ac:dyDescent="0.3">
      <c r="A36">
        <v>946.19999999999891</v>
      </c>
      <c r="B36">
        <v>199</v>
      </c>
      <c r="C36">
        <f t="shared" si="5"/>
        <v>194.60297977824575</v>
      </c>
      <c r="D36">
        <f t="shared" si="6"/>
        <v>307.400000000001</v>
      </c>
      <c r="E36">
        <f t="shared" si="7"/>
        <v>4.3970202217542464</v>
      </c>
      <c r="F36">
        <f t="shared" si="8"/>
        <v>6.1712971708703789E-44</v>
      </c>
      <c r="G36">
        <f t="shared" si="8"/>
        <v>6.4537278436467508E-37</v>
      </c>
      <c r="H36">
        <f t="shared" si="8"/>
        <v>4.0243456223399839E-57</v>
      </c>
      <c r="I36">
        <f t="shared" si="8"/>
        <v>4.6436170770604032E-26</v>
      </c>
      <c r="J36">
        <f t="shared" si="12"/>
        <v>0</v>
      </c>
      <c r="K36">
        <f t="shared" si="9"/>
        <v>4.6436170771249406E-26</v>
      </c>
      <c r="L36">
        <f t="shared" si="10"/>
        <v>4.3970202217542464</v>
      </c>
      <c r="M36">
        <f t="shared" si="11"/>
        <v>19.333786830515763</v>
      </c>
      <c r="N36">
        <v>946.19999999999891</v>
      </c>
      <c r="O36">
        <v>199</v>
      </c>
    </row>
    <row r="37" spans="1:15" x14ac:dyDescent="0.3">
      <c r="A37">
        <v>946.24999999999886</v>
      </c>
      <c r="B37">
        <v>195</v>
      </c>
      <c r="C37">
        <f t="shared" si="5"/>
        <v>194.46784701044589</v>
      </c>
      <c r="D37">
        <f t="shared" si="6"/>
        <v>307.35000000000105</v>
      </c>
      <c r="E37">
        <f t="shared" si="7"/>
        <v>0.53215298955410617</v>
      </c>
      <c r="F37">
        <f t="shared" si="8"/>
        <v>2.0587835275857586E-43</v>
      </c>
      <c r="G37">
        <f t="shared" si="8"/>
        <v>1.9615386880273427E-36</v>
      </c>
      <c r="H37">
        <f t="shared" si="8"/>
        <v>1.5695768363640848E-56</v>
      </c>
      <c r="I37">
        <f t="shared" si="8"/>
        <v>1.1801942369621229E-25</v>
      </c>
      <c r="J37">
        <f t="shared" si="12"/>
        <v>0</v>
      </c>
      <c r="K37">
        <f t="shared" si="9"/>
        <v>1.1801942369817383E-25</v>
      </c>
      <c r="L37">
        <f t="shared" si="10"/>
        <v>0.53215298955410617</v>
      </c>
      <c r="M37">
        <f t="shared" si="11"/>
        <v>0.28318680429137261</v>
      </c>
      <c r="N37">
        <v>969.2999999999779</v>
      </c>
      <c r="O37">
        <v>134</v>
      </c>
    </row>
    <row r="38" spans="1:15" x14ac:dyDescent="0.3">
      <c r="A38">
        <v>946.29999999999882</v>
      </c>
      <c r="B38">
        <v>198</v>
      </c>
      <c r="C38">
        <f t="shared" si="5"/>
        <v>194.33271424264649</v>
      </c>
      <c r="D38">
        <f t="shared" si="6"/>
        <v>307.30000000000109</v>
      </c>
      <c r="E38">
        <f t="shared" si="7"/>
        <v>3.6672857573535111</v>
      </c>
      <c r="F38">
        <f t="shared" si="8"/>
        <v>6.8209375905750179E-43</v>
      </c>
      <c r="G38">
        <f t="shared" si="8"/>
        <v>5.9208256903778595E-36</v>
      </c>
      <c r="H38">
        <f t="shared" si="8"/>
        <v>6.079516698378147E-56</v>
      </c>
      <c r="I38">
        <f t="shared" si="8"/>
        <v>2.9788576190223146E-25</v>
      </c>
      <c r="J38">
        <f t="shared" si="12"/>
        <v>0</v>
      </c>
      <c r="K38">
        <f t="shared" si="9"/>
        <v>2.9788576190815228E-25</v>
      </c>
      <c r="L38">
        <f t="shared" si="10"/>
        <v>3.6672857573535111</v>
      </c>
      <c r="M38">
        <f t="shared" si="11"/>
        <v>13.448984826087916</v>
      </c>
      <c r="N38">
        <v>969.34999999997785</v>
      </c>
      <c r="O38">
        <v>161</v>
      </c>
    </row>
    <row r="39" spans="1:15" x14ac:dyDescent="0.3">
      <c r="A39">
        <v>946.34999999999877</v>
      </c>
      <c r="B39">
        <v>196</v>
      </c>
      <c r="C39">
        <f t="shared" si="5"/>
        <v>194.19758147484708</v>
      </c>
      <c r="D39">
        <f t="shared" si="6"/>
        <v>307.25000000000114</v>
      </c>
      <c r="E39">
        <f t="shared" si="7"/>
        <v>1.8024185251529161</v>
      </c>
      <c r="F39">
        <f t="shared" si="8"/>
        <v>2.2442779013640095E-42</v>
      </c>
      <c r="G39">
        <f t="shared" si="8"/>
        <v>1.7748711864954963E-35</v>
      </c>
      <c r="H39">
        <f t="shared" si="8"/>
        <v>2.3385932759390003E-55</v>
      </c>
      <c r="I39">
        <f t="shared" si="8"/>
        <v>7.4669830909434213E-25</v>
      </c>
      <c r="J39">
        <f t="shared" si="12"/>
        <v>0</v>
      </c>
      <c r="K39">
        <f t="shared" si="9"/>
        <v>7.4669830911209081E-25</v>
      </c>
      <c r="L39">
        <f t="shared" si="10"/>
        <v>1.8024185251529161</v>
      </c>
      <c r="M39">
        <f t="shared" si="11"/>
        <v>3.2487125398144134</v>
      </c>
      <c r="N39">
        <v>969.39999999997781</v>
      </c>
      <c r="O39">
        <v>149</v>
      </c>
    </row>
    <row r="40" spans="1:15" x14ac:dyDescent="0.3">
      <c r="A40">
        <v>946.39999999999873</v>
      </c>
      <c r="B40">
        <v>196</v>
      </c>
      <c r="C40">
        <f t="shared" si="5"/>
        <v>194.06244870704768</v>
      </c>
      <c r="D40">
        <f t="shared" si="6"/>
        <v>307.20000000000118</v>
      </c>
      <c r="E40">
        <f t="shared" si="7"/>
        <v>1.9375512929523211</v>
      </c>
      <c r="F40">
        <f t="shared" si="8"/>
        <v>7.3334503585664813E-42</v>
      </c>
      <c r="G40">
        <f t="shared" si="8"/>
        <v>5.2838510763829334E-35</v>
      </c>
      <c r="H40">
        <f t="shared" si="8"/>
        <v>8.933867431658816E-55</v>
      </c>
      <c r="I40">
        <f t="shared" si="8"/>
        <v>1.8588303560244101E-24</v>
      </c>
      <c r="J40">
        <f t="shared" si="12"/>
        <v>0</v>
      </c>
      <c r="K40">
        <f t="shared" si="9"/>
        <v>1.8588303560772486E-24</v>
      </c>
      <c r="L40">
        <f t="shared" si="10"/>
        <v>1.9375512929523211</v>
      </c>
      <c r="M40">
        <f t="shared" si="11"/>
        <v>3.7541050128212112</v>
      </c>
      <c r="N40">
        <v>969.44999999997776</v>
      </c>
      <c r="O40">
        <v>130</v>
      </c>
    </row>
    <row r="41" spans="1:15" x14ac:dyDescent="0.3">
      <c r="A41">
        <v>946.44999999999868</v>
      </c>
      <c r="B41">
        <v>193</v>
      </c>
      <c r="C41">
        <f t="shared" si="5"/>
        <v>193.92731593924782</v>
      </c>
      <c r="D41">
        <f t="shared" si="6"/>
        <v>307.15000000000123</v>
      </c>
      <c r="E41">
        <f t="shared" si="7"/>
        <v>-0.92731593924781919</v>
      </c>
      <c r="F41">
        <f t="shared" si="8"/>
        <v>2.3797933467671198E-41</v>
      </c>
      <c r="G41">
        <f t="shared" si="8"/>
        <v>1.5621886005884513E-34</v>
      </c>
      <c r="H41">
        <f t="shared" si="8"/>
        <v>3.3894050875250504E-54</v>
      </c>
      <c r="I41">
        <f t="shared" si="8"/>
        <v>4.5955078328342258E-24</v>
      </c>
      <c r="J41">
        <f t="shared" si="12"/>
        <v>0</v>
      </c>
      <c r="K41">
        <f t="shared" si="9"/>
        <v>4.5955078329904446E-24</v>
      </c>
      <c r="L41">
        <f t="shared" si="10"/>
        <v>-0.92731593924781919</v>
      </c>
      <c r="M41">
        <f t="shared" si="11"/>
        <v>0.8599148511830651</v>
      </c>
      <c r="N41">
        <v>969.49999999997772</v>
      </c>
      <c r="O41">
        <v>145</v>
      </c>
    </row>
    <row r="42" spans="1:15" x14ac:dyDescent="0.3">
      <c r="A42">
        <v>946.49999999999864</v>
      </c>
      <c r="B42">
        <v>196</v>
      </c>
      <c r="C42">
        <f t="shared" si="5"/>
        <v>193.79218317144841</v>
      </c>
      <c r="D42">
        <f t="shared" si="6"/>
        <v>307.10000000000127</v>
      </c>
      <c r="E42">
        <f t="shared" si="7"/>
        <v>2.2078168285515858</v>
      </c>
      <c r="F42">
        <f t="shared" si="8"/>
        <v>7.6695397324223227E-41</v>
      </c>
      <c r="G42">
        <f t="shared" si="8"/>
        <v>4.586860437860001E-34</v>
      </c>
      <c r="H42">
        <f t="shared" si="8"/>
        <v>1.2770462213535293E-53</v>
      </c>
      <c r="I42">
        <f t="shared" si="8"/>
        <v>1.1283047885018221E-23</v>
      </c>
      <c r="J42">
        <f t="shared" si="12"/>
        <v>0</v>
      </c>
      <c r="K42">
        <f t="shared" si="9"/>
        <v>1.1283047885476908E-23</v>
      </c>
      <c r="L42">
        <f t="shared" si="10"/>
        <v>2.2078168285515858</v>
      </c>
      <c r="M42">
        <f t="shared" si="11"/>
        <v>4.8744551484355823</v>
      </c>
      <c r="N42">
        <v>969.54999999997767</v>
      </c>
      <c r="O42">
        <v>132</v>
      </c>
    </row>
    <row r="43" spans="1:15" x14ac:dyDescent="0.3">
      <c r="A43">
        <v>946.54999999999859</v>
      </c>
      <c r="B43">
        <v>193</v>
      </c>
      <c r="C43">
        <f t="shared" si="5"/>
        <v>193.65705040364901</v>
      </c>
      <c r="D43">
        <f t="shared" si="6"/>
        <v>307.05000000000132</v>
      </c>
      <c r="E43">
        <f t="shared" si="7"/>
        <v>-0.65705040364900924</v>
      </c>
      <c r="F43">
        <f t="shared" si="8"/>
        <v>2.4547005699956011E-40</v>
      </c>
      <c r="G43">
        <f t="shared" si="8"/>
        <v>1.3375091269869495E-33</v>
      </c>
      <c r="H43">
        <f t="shared" si="8"/>
        <v>4.7784706394537745E-53</v>
      </c>
      <c r="I43">
        <f t="shared" si="8"/>
        <v>2.7511769108202432E-23</v>
      </c>
      <c r="J43">
        <f t="shared" si="12"/>
        <v>0</v>
      </c>
      <c r="K43">
        <f t="shared" si="9"/>
        <v>2.7511769109539939E-23</v>
      </c>
      <c r="L43">
        <f t="shared" si="10"/>
        <v>-0.65705040364900924</v>
      </c>
      <c r="M43">
        <f t="shared" si="11"/>
        <v>0.43171523293532599</v>
      </c>
      <c r="N43">
        <v>969.59999999997763</v>
      </c>
      <c r="O43">
        <v>125</v>
      </c>
    </row>
    <row r="44" spans="1:15" x14ac:dyDescent="0.3">
      <c r="A44">
        <v>946.59999999999854</v>
      </c>
      <c r="B44">
        <v>211</v>
      </c>
      <c r="C44">
        <f t="shared" si="5"/>
        <v>193.5219176358496</v>
      </c>
      <c r="D44">
        <f t="shared" si="6"/>
        <v>307.00000000000136</v>
      </c>
      <c r="E44">
        <f t="shared" si="7"/>
        <v>17.478082364150396</v>
      </c>
      <c r="F44">
        <f t="shared" si="8"/>
        <v>7.8023766475349899E-40</v>
      </c>
      <c r="G44">
        <f t="shared" si="8"/>
        <v>3.8732644378140293E-33</v>
      </c>
      <c r="H44">
        <f t="shared" si="8"/>
        <v>1.7757032663047278E-52</v>
      </c>
      <c r="I44">
        <f t="shared" si="8"/>
        <v>6.6620788861958604E-23</v>
      </c>
      <c r="J44">
        <f t="shared" si="12"/>
        <v>0</v>
      </c>
      <c r="K44">
        <f t="shared" si="9"/>
        <v>6.6620788865831869E-23</v>
      </c>
      <c r="L44">
        <f t="shared" si="10"/>
        <v>17.478082364150396</v>
      </c>
      <c r="M44">
        <f t="shared" si="11"/>
        <v>305.48336312802508</v>
      </c>
      <c r="N44">
        <v>969.64999999997758</v>
      </c>
      <c r="O44">
        <v>139</v>
      </c>
    </row>
    <row r="45" spans="1:15" x14ac:dyDescent="0.3">
      <c r="A45">
        <v>946.6499999999985</v>
      </c>
      <c r="B45">
        <v>203</v>
      </c>
      <c r="C45">
        <f t="shared" si="5"/>
        <v>193.38678486804974</v>
      </c>
      <c r="D45">
        <f t="shared" si="6"/>
        <v>306.95000000000141</v>
      </c>
      <c r="E45">
        <f t="shared" si="7"/>
        <v>9.6132151319502555</v>
      </c>
      <c r="F45">
        <f t="shared" si="8"/>
        <v>2.4629435918438709E-39</v>
      </c>
      <c r="G45">
        <f t="shared" si="8"/>
        <v>1.1139269433926558E-32</v>
      </c>
      <c r="H45">
        <f t="shared" si="8"/>
        <v>6.5531639178919475E-52</v>
      </c>
      <c r="I45">
        <f t="shared" si="8"/>
        <v>1.6021389910258593E-22</v>
      </c>
      <c r="J45">
        <f t="shared" si="12"/>
        <v>0</v>
      </c>
      <c r="K45">
        <f t="shared" si="9"/>
        <v>1.602138991137252E-22</v>
      </c>
      <c r="L45">
        <f t="shared" si="10"/>
        <v>9.6132151319502555</v>
      </c>
      <c r="M45">
        <f t="shared" si="11"/>
        <v>92.413905173157374</v>
      </c>
      <c r="N45">
        <v>969.69999999997754</v>
      </c>
      <c r="O45">
        <v>115</v>
      </c>
    </row>
    <row r="46" spans="1:15" x14ac:dyDescent="0.3">
      <c r="A46">
        <v>946.69999999999845</v>
      </c>
      <c r="B46">
        <v>165</v>
      </c>
      <c r="C46">
        <f t="shared" si="5"/>
        <v>193.25165210025034</v>
      </c>
      <c r="D46">
        <f t="shared" si="6"/>
        <v>306.90000000000146</v>
      </c>
      <c r="E46">
        <f t="shared" si="7"/>
        <v>-28.25165210025034</v>
      </c>
      <c r="F46">
        <f t="shared" si="8"/>
        <v>7.7211357053170899E-39</v>
      </c>
      <c r="G46">
        <f t="shared" si="8"/>
        <v>3.1815256950249362E-32</v>
      </c>
      <c r="H46">
        <f t="shared" si="8"/>
        <v>2.4017667892181332E-51</v>
      </c>
      <c r="I46">
        <f t="shared" si="8"/>
        <v>3.8263947770084705E-22</v>
      </c>
      <c r="J46">
        <f t="shared" si="12"/>
        <v>0</v>
      </c>
      <c r="K46">
        <f t="shared" si="9"/>
        <v>3.8263947773266232E-22</v>
      </c>
      <c r="L46">
        <f t="shared" si="10"/>
        <v>-28.25165210025034</v>
      </c>
      <c r="M46">
        <f t="shared" si="11"/>
        <v>798.1558463935794</v>
      </c>
      <c r="N46">
        <v>969.74999999997749</v>
      </c>
      <c r="O46">
        <v>120</v>
      </c>
    </row>
    <row r="47" spans="1:15" x14ac:dyDescent="0.3">
      <c r="A47">
        <v>946.74999999999841</v>
      </c>
      <c r="B47">
        <v>235</v>
      </c>
      <c r="C47">
        <f t="shared" si="5"/>
        <v>193.11651933245093</v>
      </c>
      <c r="D47">
        <f t="shared" si="6"/>
        <v>306.8500000000015</v>
      </c>
      <c r="E47">
        <f t="shared" si="7"/>
        <v>41.883480667549065</v>
      </c>
      <c r="F47">
        <f t="shared" si="8"/>
        <v>2.4038483819914747E-38</v>
      </c>
      <c r="G47">
        <f t="shared" si="8"/>
        <v>9.0242959116667782E-32</v>
      </c>
      <c r="H47">
        <f t="shared" si="8"/>
        <v>8.7419799344683351E-51</v>
      </c>
      <c r="I47">
        <f t="shared" si="8"/>
        <v>9.0756664515479982E-22</v>
      </c>
      <c r="J47">
        <f t="shared" si="12"/>
        <v>0</v>
      </c>
      <c r="K47">
        <f t="shared" si="9"/>
        <v>9.0756664524504281E-22</v>
      </c>
      <c r="L47">
        <f t="shared" si="10"/>
        <v>41.883480667549065</v>
      </c>
      <c r="M47">
        <f t="shared" si="11"/>
        <v>1754.2259528289562</v>
      </c>
      <c r="N47">
        <v>969.79999999997744</v>
      </c>
      <c r="O47">
        <v>128</v>
      </c>
    </row>
    <row r="48" spans="1:15" x14ac:dyDescent="0.3">
      <c r="A48">
        <v>946.79999999999836</v>
      </c>
      <c r="B48">
        <v>208</v>
      </c>
      <c r="C48">
        <f t="shared" si="5"/>
        <v>192.98138656465107</v>
      </c>
      <c r="D48">
        <f t="shared" si="6"/>
        <v>306.80000000000155</v>
      </c>
      <c r="E48">
        <f t="shared" si="7"/>
        <v>15.018613435348925</v>
      </c>
      <c r="F48">
        <f t="shared" si="8"/>
        <v>7.4324521923233959E-38</v>
      </c>
      <c r="G48">
        <f t="shared" si="8"/>
        <v>2.5420868630583564E-31</v>
      </c>
      <c r="H48">
        <f t="shared" si="8"/>
        <v>3.1600062494149825E-50</v>
      </c>
      <c r="I48">
        <f t="shared" si="8"/>
        <v>2.1377969038514486E-21</v>
      </c>
      <c r="J48">
        <f t="shared" si="12"/>
        <v>0</v>
      </c>
      <c r="K48">
        <f t="shared" si="9"/>
        <v>2.1377969041056574E-21</v>
      </c>
      <c r="L48">
        <f t="shared" si="10"/>
        <v>15.018613435348925</v>
      </c>
      <c r="M48">
        <f t="shared" si="11"/>
        <v>225.55874952044323</v>
      </c>
      <c r="N48">
        <v>969.8499999999774</v>
      </c>
      <c r="O48">
        <v>130</v>
      </c>
    </row>
    <row r="49" spans="1:15" x14ac:dyDescent="0.3">
      <c r="A49">
        <v>946.84999999999832</v>
      </c>
      <c r="B49">
        <v>235</v>
      </c>
      <c r="C49">
        <f t="shared" si="5"/>
        <v>192.84625379685167</v>
      </c>
      <c r="D49">
        <f t="shared" si="6"/>
        <v>306.75000000000159</v>
      </c>
      <c r="E49">
        <f t="shared" si="7"/>
        <v>42.15374620314833</v>
      </c>
      <c r="F49">
        <f t="shared" si="8"/>
        <v>2.2822138832996738E-37</v>
      </c>
      <c r="G49">
        <f t="shared" si="8"/>
        <v>7.1115883712909756E-31</v>
      </c>
      <c r="H49">
        <f t="shared" si="8"/>
        <v>1.1343974558415157E-49</v>
      </c>
      <c r="I49">
        <f t="shared" si="8"/>
        <v>5.0009616861324718E-21</v>
      </c>
      <c r="J49">
        <f t="shared" si="12"/>
        <v>0</v>
      </c>
      <c r="K49">
        <f t="shared" si="9"/>
        <v>5.0009616868436312E-21</v>
      </c>
      <c r="L49">
        <f t="shared" si="10"/>
        <v>42.15374620314833</v>
      </c>
      <c r="M49">
        <f t="shared" si="11"/>
        <v>1776.9383189594423</v>
      </c>
      <c r="N49">
        <v>969.89999999997735</v>
      </c>
      <c r="O49">
        <v>114</v>
      </c>
    </row>
    <row r="50" spans="1:15" x14ac:dyDescent="0.3">
      <c r="A50">
        <v>946.89999999999827</v>
      </c>
      <c r="B50">
        <v>191</v>
      </c>
      <c r="C50">
        <f t="shared" si="5"/>
        <v>192.71112102905226</v>
      </c>
      <c r="D50">
        <f t="shared" si="6"/>
        <v>306.70000000000164</v>
      </c>
      <c r="E50">
        <f t="shared" si="7"/>
        <v>-1.7111210290522649</v>
      </c>
      <c r="F50">
        <f t="shared" si="8"/>
        <v>6.9595270582723403E-37</v>
      </c>
      <c r="G50">
        <f t="shared" si="8"/>
        <v>1.9757955459382979E-30</v>
      </c>
      <c r="H50">
        <f t="shared" si="8"/>
        <v>4.0442846241778632E-49</v>
      </c>
      <c r="I50">
        <f t="shared" si="8"/>
        <v>1.1618224843790717E-20</v>
      </c>
      <c r="J50">
        <f t="shared" si="12"/>
        <v>0</v>
      </c>
      <c r="K50">
        <f t="shared" si="9"/>
        <v>1.1618224845766513E-20</v>
      </c>
      <c r="L50">
        <f t="shared" si="10"/>
        <v>-1.7111210290522649</v>
      </c>
      <c r="M50">
        <f t="shared" si="11"/>
        <v>2.927935176064882</v>
      </c>
      <c r="N50">
        <v>969.94999999997731</v>
      </c>
      <c r="O50">
        <v>126</v>
      </c>
    </row>
    <row r="51" spans="1:15" x14ac:dyDescent="0.3">
      <c r="A51">
        <v>946.94999999999823</v>
      </c>
      <c r="B51">
        <v>185</v>
      </c>
      <c r="C51">
        <f t="shared" si="5"/>
        <v>192.57598826125286</v>
      </c>
      <c r="D51">
        <f t="shared" si="6"/>
        <v>306.65000000000168</v>
      </c>
      <c r="E51">
        <f t="shared" si="7"/>
        <v>-7.57598826125286</v>
      </c>
      <c r="F51">
        <f t="shared" si="8"/>
        <v>2.107668372308539E-36</v>
      </c>
      <c r="G51">
        <f t="shared" si="8"/>
        <v>5.4515068125036007E-30</v>
      </c>
      <c r="H51">
        <f t="shared" si="8"/>
        <v>1.4319153571757843E-48</v>
      </c>
      <c r="I51">
        <f t="shared" si="8"/>
        <v>2.6805579023873878E-20</v>
      </c>
      <c r="J51">
        <f t="shared" si="12"/>
        <v>0</v>
      </c>
      <c r="K51">
        <f t="shared" si="9"/>
        <v>2.6805579029325388E-20</v>
      </c>
      <c r="L51">
        <f t="shared" si="10"/>
        <v>-7.57598826125286</v>
      </c>
      <c r="M51">
        <f t="shared" si="11"/>
        <v>57.395598134641133</v>
      </c>
      <c r="N51">
        <v>969.99999999997726</v>
      </c>
      <c r="O51">
        <v>121</v>
      </c>
    </row>
    <row r="52" spans="1:15" x14ac:dyDescent="0.3">
      <c r="A52">
        <v>946.99999999999818</v>
      </c>
      <c r="B52">
        <v>197</v>
      </c>
      <c r="C52">
        <f t="shared" si="5"/>
        <v>192.440855493453</v>
      </c>
      <c r="D52">
        <f t="shared" si="6"/>
        <v>306.60000000000173</v>
      </c>
      <c r="E52">
        <f t="shared" si="7"/>
        <v>4.5591445065469998</v>
      </c>
      <c r="F52">
        <f t="shared" si="8"/>
        <v>6.339047346517318E-36</v>
      </c>
      <c r="G52">
        <f t="shared" si="8"/>
        <v>1.4937925266311126E-29</v>
      </c>
      <c r="H52">
        <f t="shared" si="8"/>
        <v>5.0349150518118491E-48</v>
      </c>
      <c r="I52">
        <f t="shared" si="8"/>
        <v>6.1419994717476343E-20</v>
      </c>
      <c r="J52">
        <f t="shared" si="12"/>
        <v>0</v>
      </c>
      <c r="K52">
        <f t="shared" si="9"/>
        <v>6.1419994732414277E-20</v>
      </c>
      <c r="L52">
        <f t="shared" si="10"/>
        <v>4.5591445065469998</v>
      </c>
      <c r="M52">
        <f t="shared" si="11"/>
        <v>20.785798631577688</v>
      </c>
    </row>
    <row r="53" spans="1:15" x14ac:dyDescent="0.3">
      <c r="A53">
        <v>947.04999999999814</v>
      </c>
      <c r="B53">
        <v>222</v>
      </c>
      <c r="C53">
        <f t="shared" si="5"/>
        <v>192.3057227256536</v>
      </c>
      <c r="D53">
        <f t="shared" si="6"/>
        <v>306.55000000000177</v>
      </c>
      <c r="E53">
        <f t="shared" si="7"/>
        <v>29.694277274346405</v>
      </c>
      <c r="F53">
        <f t="shared" si="8"/>
        <v>1.893410924984594E-35</v>
      </c>
      <c r="G53">
        <f t="shared" si="8"/>
        <v>4.0650245398946928E-29</v>
      </c>
      <c r="H53">
        <f t="shared" si="8"/>
        <v>1.7581912504353744E-47</v>
      </c>
      <c r="I53">
        <f t="shared" si="8"/>
        <v>1.3976342115379079E-19</v>
      </c>
      <c r="J53">
        <f t="shared" si="12"/>
        <v>0</v>
      </c>
      <c r="K53">
        <f t="shared" si="9"/>
        <v>1.3976342119444106E-19</v>
      </c>
      <c r="L53">
        <f t="shared" si="10"/>
        <v>29.694277274346405</v>
      </c>
      <c r="M53">
        <f t="shared" si="11"/>
        <v>881.75010284576535</v>
      </c>
    </row>
    <row r="54" spans="1:15" x14ac:dyDescent="0.3">
      <c r="A54">
        <v>947.09999999999809</v>
      </c>
      <c r="B54">
        <v>208</v>
      </c>
      <c r="C54">
        <f t="shared" si="5"/>
        <v>192.17058995785419</v>
      </c>
      <c r="D54">
        <f t="shared" si="6"/>
        <v>306.50000000000182</v>
      </c>
      <c r="E54">
        <f t="shared" si="7"/>
        <v>15.82941004214581</v>
      </c>
      <c r="F54">
        <f t="shared" si="8"/>
        <v>5.6164891976537069E-35</v>
      </c>
      <c r="G54">
        <f t="shared" si="8"/>
        <v>1.0985889519439008E-28</v>
      </c>
      <c r="H54">
        <f t="shared" si="8"/>
        <v>6.0973236387574506E-47</v>
      </c>
      <c r="I54">
        <f t="shared" si="8"/>
        <v>3.1584676790116426E-19</v>
      </c>
      <c r="J54">
        <f t="shared" si="12"/>
        <v>0</v>
      </c>
      <c r="K54">
        <f t="shared" si="9"/>
        <v>3.158467680110232E-19</v>
      </c>
      <c r="L54">
        <f t="shared" si="10"/>
        <v>15.82941004214581</v>
      </c>
      <c r="M54">
        <f t="shared" si="11"/>
        <v>250.5702222823866</v>
      </c>
    </row>
    <row r="55" spans="1:15" x14ac:dyDescent="0.3">
      <c r="A55">
        <v>947.14999999999804</v>
      </c>
      <c r="B55">
        <v>195</v>
      </c>
      <c r="C55">
        <f t="shared" si="5"/>
        <v>192.03545719005479</v>
      </c>
      <c r="D55">
        <f t="shared" si="6"/>
        <v>306.45000000000186</v>
      </c>
      <c r="E55">
        <f t="shared" si="7"/>
        <v>2.9645428099452147</v>
      </c>
      <c r="F55">
        <f t="shared" si="8"/>
        <v>1.6545661815196998E-34</v>
      </c>
      <c r="G55">
        <f t="shared" si="8"/>
        <v>2.9485360961503789E-28</v>
      </c>
      <c r="H55">
        <f t="shared" si="8"/>
        <v>2.0999625348123437E-46</v>
      </c>
      <c r="I55">
        <f t="shared" si="8"/>
        <v>7.0885681233412103E-19</v>
      </c>
      <c r="J55">
        <f t="shared" si="12"/>
        <v>0</v>
      </c>
      <c r="K55">
        <f t="shared" si="9"/>
        <v>7.0885681262897484E-19</v>
      </c>
      <c r="L55">
        <f t="shared" si="10"/>
        <v>2.9645428099452147</v>
      </c>
      <c r="M55">
        <f t="shared" si="11"/>
        <v>8.78851407199787</v>
      </c>
    </row>
    <row r="56" spans="1:15" x14ac:dyDescent="0.3">
      <c r="A56">
        <v>947.199999999998</v>
      </c>
      <c r="B56">
        <v>207</v>
      </c>
      <c r="C56">
        <f t="shared" si="5"/>
        <v>191.90032442225493</v>
      </c>
      <c r="D56">
        <f t="shared" si="6"/>
        <v>306.40000000000191</v>
      </c>
      <c r="E56">
        <f t="shared" si="7"/>
        <v>15.099675577745074</v>
      </c>
      <c r="F56">
        <f t="shared" si="8"/>
        <v>4.8406370980332601E-34</v>
      </c>
      <c r="G56">
        <f t="shared" si="8"/>
        <v>7.8591727787499624E-28</v>
      </c>
      <c r="H56">
        <f t="shared" si="8"/>
        <v>7.1826220076525012E-46</v>
      </c>
      <c r="I56">
        <f t="shared" si="8"/>
        <v>1.5799369785655722E-18</v>
      </c>
      <c r="J56">
        <f t="shared" si="12"/>
        <v>0</v>
      </c>
      <c r="K56">
        <f t="shared" si="9"/>
        <v>1.5799369793514899E-18</v>
      </c>
      <c r="L56">
        <f t="shared" si="10"/>
        <v>15.099675577745074</v>
      </c>
      <c r="M56">
        <f t="shared" si="11"/>
        <v>228.00020255315104</v>
      </c>
    </row>
    <row r="57" spans="1:15" x14ac:dyDescent="0.3">
      <c r="A57">
        <v>947.24999999999795</v>
      </c>
      <c r="B57">
        <v>213</v>
      </c>
      <c r="C57">
        <f t="shared" si="5"/>
        <v>191.76519165445552</v>
      </c>
      <c r="D57">
        <f t="shared" si="6"/>
        <v>306.35000000000196</v>
      </c>
      <c r="E57">
        <f t="shared" si="7"/>
        <v>21.234808345544479</v>
      </c>
      <c r="F57">
        <f t="shared" si="8"/>
        <v>1.406436317958387E-33</v>
      </c>
      <c r="G57">
        <f t="shared" si="8"/>
        <v>2.0803978220511067E-27</v>
      </c>
      <c r="H57">
        <f t="shared" si="8"/>
        <v>2.4397967208794261E-45</v>
      </c>
      <c r="I57">
        <f t="shared" si="8"/>
        <v>3.4971976391500931E-18</v>
      </c>
      <c r="J57">
        <f t="shared" si="12"/>
        <v>0</v>
      </c>
      <c r="K57">
        <f t="shared" si="9"/>
        <v>3.4971976412304926E-18</v>
      </c>
      <c r="L57">
        <f t="shared" si="10"/>
        <v>21.234808345544479</v>
      </c>
      <c r="M57">
        <f t="shared" si="11"/>
        <v>450.91708547200545</v>
      </c>
    </row>
    <row r="58" spans="1:15" x14ac:dyDescent="0.3">
      <c r="A58">
        <v>947.29999999999791</v>
      </c>
      <c r="B58">
        <v>223</v>
      </c>
      <c r="C58">
        <f t="shared" si="5"/>
        <v>191.63005888665612</v>
      </c>
      <c r="D58">
        <f t="shared" si="6"/>
        <v>306.300000000002</v>
      </c>
      <c r="E58">
        <f t="shared" si="7"/>
        <v>31.369941113343884</v>
      </c>
      <c r="F58">
        <f t="shared" si="8"/>
        <v>4.0582312083107974E-33</v>
      </c>
      <c r="G58">
        <f t="shared" si="8"/>
        <v>5.4690905066235765E-27</v>
      </c>
      <c r="H58">
        <f t="shared" si="8"/>
        <v>8.2304473447334589E-45</v>
      </c>
      <c r="I58">
        <f t="shared" si="8"/>
        <v>7.6877589100908679E-18</v>
      </c>
      <c r="J58">
        <f t="shared" si="12"/>
        <v>0</v>
      </c>
      <c r="K58">
        <f t="shared" si="9"/>
        <v>7.687758915559962E-18</v>
      </c>
      <c r="L58">
        <f t="shared" si="10"/>
        <v>31.369941113343884</v>
      </c>
      <c r="M58">
        <f t="shared" si="11"/>
        <v>984.07320545466291</v>
      </c>
    </row>
    <row r="59" spans="1:15" x14ac:dyDescent="0.3">
      <c r="A59">
        <v>947.34999999999786</v>
      </c>
      <c r="B59">
        <v>205</v>
      </c>
      <c r="C59">
        <f t="shared" si="5"/>
        <v>191.49492611885626</v>
      </c>
      <c r="D59">
        <f t="shared" si="6"/>
        <v>306.25000000000205</v>
      </c>
      <c r="E59">
        <f t="shared" si="7"/>
        <v>13.505073881143744</v>
      </c>
      <c r="F59">
        <f t="shared" si="8"/>
        <v>1.1629275689808363E-32</v>
      </c>
      <c r="G59">
        <f t="shared" si="8"/>
        <v>1.4278513504303153E-26</v>
      </c>
      <c r="H59">
        <f t="shared" si="8"/>
        <v>2.7573532276649389E-44</v>
      </c>
      <c r="I59">
        <f t="shared" si="8"/>
        <v>1.6783344154836388E-17</v>
      </c>
      <c r="J59">
        <f t="shared" si="12"/>
        <v>0</v>
      </c>
      <c r="K59">
        <f t="shared" si="9"/>
        <v>1.6783344169114912E-17</v>
      </c>
      <c r="L59">
        <f t="shared" si="10"/>
        <v>13.505073881143744</v>
      </c>
      <c r="M59">
        <f t="shared" si="11"/>
        <v>182.38702053515095</v>
      </c>
    </row>
    <row r="60" spans="1:15" x14ac:dyDescent="0.3">
      <c r="A60">
        <v>947.39999999999782</v>
      </c>
      <c r="B60">
        <v>214</v>
      </c>
      <c r="C60">
        <f t="shared" si="5"/>
        <v>191.35979335105685</v>
      </c>
      <c r="D60">
        <f t="shared" si="6"/>
        <v>306.20000000000209</v>
      </c>
      <c r="E60">
        <f t="shared" si="7"/>
        <v>22.640206648943149</v>
      </c>
      <c r="F60">
        <f t="shared" si="8"/>
        <v>3.3095405934064854E-32</v>
      </c>
      <c r="G60">
        <f t="shared" si="8"/>
        <v>3.7021162245863993E-26</v>
      </c>
      <c r="H60">
        <f t="shared" si="8"/>
        <v>9.1740379912265594E-44</v>
      </c>
      <c r="I60">
        <f t="shared" si="8"/>
        <v>3.6387851294708553E-17</v>
      </c>
      <c r="J60">
        <f t="shared" si="12"/>
        <v>0</v>
      </c>
      <c r="K60">
        <f t="shared" si="9"/>
        <v>3.6387851331729746E-17</v>
      </c>
      <c r="L60">
        <f t="shared" si="10"/>
        <v>22.640206648943149</v>
      </c>
      <c r="M60">
        <f t="shared" si="11"/>
        <v>512.57895710684954</v>
      </c>
    </row>
    <row r="61" spans="1:15" x14ac:dyDescent="0.3">
      <c r="A61">
        <v>947.44999999999777</v>
      </c>
      <c r="B61">
        <v>245</v>
      </c>
      <c r="C61">
        <f t="shared" si="5"/>
        <v>191.22466058325745</v>
      </c>
      <c r="D61">
        <f t="shared" si="6"/>
        <v>306.15000000000214</v>
      </c>
      <c r="E61">
        <f t="shared" si="7"/>
        <v>53.775339416742554</v>
      </c>
      <c r="F61">
        <f t="shared" si="8"/>
        <v>9.3536674308709226E-32</v>
      </c>
      <c r="G61">
        <f t="shared" si="8"/>
        <v>9.5327074984812729E-26</v>
      </c>
      <c r="H61">
        <f t="shared" si="8"/>
        <v>3.0312923970105775E-43</v>
      </c>
      <c r="I61">
        <f t="shared" si="8"/>
        <v>7.8349005524484539E-17</v>
      </c>
      <c r="J61">
        <f t="shared" si="12"/>
        <v>0</v>
      </c>
      <c r="K61">
        <f t="shared" si="9"/>
        <v>7.8349005619811711E-17</v>
      </c>
      <c r="L61">
        <f t="shared" si="10"/>
        <v>53.775339416742554</v>
      </c>
      <c r="M61">
        <f t="shared" si="11"/>
        <v>2891.7871293858652</v>
      </c>
    </row>
    <row r="62" spans="1:15" x14ac:dyDescent="0.3">
      <c r="A62">
        <v>947.49999999999773</v>
      </c>
      <c r="B62">
        <v>209</v>
      </c>
      <c r="C62">
        <f t="shared" si="5"/>
        <v>191.08952781545804</v>
      </c>
      <c r="D62">
        <f t="shared" si="6"/>
        <v>306.10000000000218</v>
      </c>
      <c r="E62">
        <f t="shared" si="7"/>
        <v>17.910472184541959</v>
      </c>
      <c r="F62">
        <f t="shared" si="8"/>
        <v>2.6253989237231873E-31</v>
      </c>
      <c r="G62">
        <f t="shared" si="8"/>
        <v>2.4377078277529236E-25</v>
      </c>
      <c r="H62">
        <f t="shared" si="8"/>
        <v>9.9470498012207265E-43</v>
      </c>
      <c r="I62">
        <f t="shared" si="8"/>
        <v>1.6753661315200589E-16</v>
      </c>
      <c r="J62">
        <f t="shared" si="12"/>
        <v>0</v>
      </c>
      <c r="K62">
        <f t="shared" si="9"/>
        <v>1.6753661339577693E-16</v>
      </c>
      <c r="L62">
        <f t="shared" si="10"/>
        <v>17.910472184541959</v>
      </c>
      <c r="M62">
        <f t="shared" si="11"/>
        <v>320.78501387325122</v>
      </c>
    </row>
    <row r="63" spans="1:15" x14ac:dyDescent="0.3">
      <c r="A63">
        <v>947.54999999999768</v>
      </c>
      <c r="B63">
        <v>219</v>
      </c>
      <c r="C63">
        <f t="shared" si="5"/>
        <v>190.95439504765818</v>
      </c>
      <c r="D63">
        <f t="shared" si="6"/>
        <v>306.05000000000223</v>
      </c>
      <c r="E63">
        <f t="shared" si="7"/>
        <v>28.045604952341819</v>
      </c>
      <c r="F63">
        <f t="shared" si="8"/>
        <v>7.3182602104570609E-31</v>
      </c>
      <c r="G63">
        <f t="shared" si="8"/>
        <v>6.1907918558116189E-25</v>
      </c>
      <c r="H63">
        <f t="shared" si="8"/>
        <v>3.2416037083611706E-42</v>
      </c>
      <c r="I63">
        <f t="shared" si="8"/>
        <v>3.5578295765038573E-16</v>
      </c>
      <c r="J63">
        <f t="shared" si="12"/>
        <v>0</v>
      </c>
      <c r="K63">
        <f t="shared" si="9"/>
        <v>3.5578295826946562E-16</v>
      </c>
      <c r="L63">
        <f t="shared" si="10"/>
        <v>28.045604952341819</v>
      </c>
      <c r="M63">
        <f t="shared" si="11"/>
        <v>786.55595714281992</v>
      </c>
    </row>
    <row r="64" spans="1:15" x14ac:dyDescent="0.3">
      <c r="A64">
        <v>947.59999999999764</v>
      </c>
      <c r="B64">
        <v>226</v>
      </c>
      <c r="C64">
        <f t="shared" si="5"/>
        <v>190.81926227985878</v>
      </c>
      <c r="D64">
        <f t="shared" si="6"/>
        <v>306.00000000000227</v>
      </c>
      <c r="E64">
        <f t="shared" si="7"/>
        <v>35.180737720141224</v>
      </c>
      <c r="F64">
        <f t="shared" si="8"/>
        <v>2.0259072468358654E-30</v>
      </c>
      <c r="G64">
        <f t="shared" si="8"/>
        <v>1.5613847000775825E-24</v>
      </c>
      <c r="H64">
        <f t="shared" si="8"/>
        <v>1.0491189093897356E-41</v>
      </c>
      <c r="I64">
        <f t="shared" si="8"/>
        <v>7.5034279501281906E-16</v>
      </c>
      <c r="J64">
        <f t="shared" si="12"/>
        <v>0</v>
      </c>
      <c r="K64">
        <f t="shared" si="9"/>
        <v>7.5034279657420583E-16</v>
      </c>
      <c r="L64">
        <f t="shared" si="10"/>
        <v>35.180737720141224</v>
      </c>
      <c r="M64">
        <f t="shared" si="11"/>
        <v>1237.6843065333676</v>
      </c>
    </row>
    <row r="65" spans="1:13" x14ac:dyDescent="0.3">
      <c r="A65">
        <v>947.64999999999759</v>
      </c>
      <c r="B65">
        <v>238</v>
      </c>
      <c r="C65">
        <f t="shared" si="5"/>
        <v>190.68412951205937</v>
      </c>
      <c r="D65">
        <f t="shared" si="6"/>
        <v>305.95000000000232</v>
      </c>
      <c r="E65">
        <f t="shared" si="7"/>
        <v>47.315870487940629</v>
      </c>
      <c r="F65">
        <f t="shared" si="8"/>
        <v>5.5696824459905146E-30</v>
      </c>
      <c r="G65">
        <f t="shared" si="8"/>
        <v>3.9108647990101056E-24</v>
      </c>
      <c r="H65">
        <f t="shared" si="8"/>
        <v>3.3720086135716144E-41</v>
      </c>
      <c r="I65">
        <f t="shared" si="8"/>
        <v>1.5715690175294697E-15</v>
      </c>
      <c r="J65">
        <f t="shared" si="12"/>
        <v>0</v>
      </c>
      <c r="K65">
        <f t="shared" si="9"/>
        <v>1.5715690214403401E-15</v>
      </c>
      <c r="L65">
        <f t="shared" si="10"/>
        <v>47.315870487940629</v>
      </c>
      <c r="M65">
        <f t="shared" si="11"/>
        <v>2238.7916000315709</v>
      </c>
    </row>
    <row r="66" spans="1:13" x14ac:dyDescent="0.3">
      <c r="A66">
        <v>947.69999999999754</v>
      </c>
      <c r="B66">
        <v>200</v>
      </c>
      <c r="C66">
        <f t="shared" si="5"/>
        <v>190.54899674425997</v>
      </c>
      <c r="D66">
        <f t="shared" si="6"/>
        <v>305.90000000000236</v>
      </c>
      <c r="E66">
        <f t="shared" si="7"/>
        <v>9.4510032557400336</v>
      </c>
      <c r="F66">
        <f t="shared" si="8"/>
        <v>1.5206892559973877E-29</v>
      </c>
      <c r="G66">
        <f t="shared" si="8"/>
        <v>9.7282528842177756E-24</v>
      </c>
      <c r="H66">
        <f t="shared" si="8"/>
        <v>1.0763457540124153E-40</v>
      </c>
      <c r="I66">
        <f t="shared" si="8"/>
        <v>3.2689356107140751E-15</v>
      </c>
      <c r="J66">
        <f t="shared" si="12"/>
        <v>0</v>
      </c>
      <c r="K66">
        <f t="shared" si="9"/>
        <v>3.2689356204423433E-15</v>
      </c>
      <c r="L66">
        <f t="shared" si="10"/>
        <v>9.4510032557400301</v>
      </c>
      <c r="M66">
        <f t="shared" si="11"/>
        <v>89.321462540008653</v>
      </c>
    </row>
    <row r="67" spans="1:13" x14ac:dyDescent="0.3">
      <c r="A67">
        <v>947.7499999999975</v>
      </c>
      <c r="B67">
        <v>187</v>
      </c>
      <c r="C67">
        <f t="shared" si="5"/>
        <v>190.41386397646011</v>
      </c>
      <c r="D67">
        <f t="shared" si="6"/>
        <v>305.85000000000241</v>
      </c>
      <c r="E67">
        <f t="shared" si="7"/>
        <v>-3.4138639764601066</v>
      </c>
      <c r="F67">
        <f t="shared" si="8"/>
        <v>4.1233451221705065E-29</v>
      </c>
      <c r="G67">
        <f t="shared" si="8"/>
        <v>2.4032340394181329E-23</v>
      </c>
      <c r="H67">
        <f t="shared" si="8"/>
        <v>3.412039849527904E-40</v>
      </c>
      <c r="I67">
        <f t="shared" si="8"/>
        <v>6.752715304682223E-15</v>
      </c>
      <c r="J67">
        <f t="shared" si="12"/>
        <v>0</v>
      </c>
      <c r="K67">
        <f t="shared" si="9"/>
        <v>6.7527153287146047E-15</v>
      </c>
      <c r="L67">
        <f t="shared" si="10"/>
        <v>-3.4138639764601133</v>
      </c>
      <c r="M67">
        <f t="shared" si="11"/>
        <v>11.654467249772058</v>
      </c>
    </row>
    <row r="68" spans="1:13" x14ac:dyDescent="0.3">
      <c r="A68">
        <v>947.79999999999745</v>
      </c>
      <c r="B68">
        <v>214</v>
      </c>
      <c r="C68">
        <f t="shared" si="5"/>
        <v>190.2787312086607</v>
      </c>
      <c r="D68">
        <f t="shared" si="6"/>
        <v>305.80000000000246</v>
      </c>
      <c r="E68">
        <f t="shared" si="7"/>
        <v>23.721268791339298</v>
      </c>
      <c r="F68">
        <f t="shared" si="8"/>
        <v>1.1103453080562541E-28</v>
      </c>
      <c r="G68">
        <f t="shared" si="8"/>
        <v>5.8959860605867401E-23</v>
      </c>
      <c r="H68">
        <f t="shared" si="8"/>
        <v>1.0741762689526878E-39</v>
      </c>
      <c r="I68">
        <f t="shared" si="8"/>
        <v>1.3853186477896213E-14</v>
      </c>
      <c r="J68">
        <f t="shared" si="12"/>
        <v>0</v>
      </c>
      <c r="K68">
        <f t="shared" si="9"/>
        <v>1.3853186536856185E-14</v>
      </c>
      <c r="L68">
        <f t="shared" si="10"/>
        <v>23.721268791339284</v>
      </c>
      <c r="M68">
        <f t="shared" si="11"/>
        <v>562.69859307096715</v>
      </c>
    </row>
    <row r="69" spans="1:13" x14ac:dyDescent="0.3">
      <c r="A69">
        <v>947.84999999999741</v>
      </c>
      <c r="B69">
        <v>234</v>
      </c>
      <c r="C69">
        <f t="shared" si="5"/>
        <v>190.1435984408613</v>
      </c>
      <c r="D69">
        <f t="shared" si="6"/>
        <v>305.7500000000025</v>
      </c>
      <c r="E69">
        <f t="shared" si="7"/>
        <v>43.856401559138703</v>
      </c>
      <c r="F69">
        <f t="shared" si="8"/>
        <v>2.9693787963280086E-28</v>
      </c>
      <c r="G69">
        <f t="shared" si="8"/>
        <v>1.4365342851951213E-22</v>
      </c>
      <c r="H69">
        <f t="shared" si="8"/>
        <v>3.3584290557222031E-39</v>
      </c>
      <c r="I69">
        <f t="shared" si="8"/>
        <v>2.8224098983107149E-14</v>
      </c>
      <c r="J69">
        <f t="shared" si="12"/>
        <v>0</v>
      </c>
      <c r="K69">
        <f t="shared" si="9"/>
        <v>2.8224099126760875E-14</v>
      </c>
      <c r="L69">
        <f t="shared" si="10"/>
        <v>43.856401559138675</v>
      </c>
      <c r="M69">
        <f t="shared" si="11"/>
        <v>1923.3839577164213</v>
      </c>
    </row>
    <row r="70" spans="1:13" x14ac:dyDescent="0.3">
      <c r="A70">
        <v>947.89999999999736</v>
      </c>
      <c r="B70">
        <v>212</v>
      </c>
      <c r="C70">
        <f t="shared" si="5"/>
        <v>190.00846567306144</v>
      </c>
      <c r="D70">
        <f t="shared" si="6"/>
        <v>305.70000000000255</v>
      </c>
      <c r="E70">
        <f t="shared" si="7"/>
        <v>21.991534326938563</v>
      </c>
      <c r="F70">
        <f t="shared" si="8"/>
        <v>7.8862821411963023E-28</v>
      </c>
      <c r="G70">
        <f t="shared" si="8"/>
        <v>3.4759595126539934E-22</v>
      </c>
      <c r="H70">
        <f t="shared" si="8"/>
        <v>1.0427878677159286E-38</v>
      </c>
      <c r="I70">
        <f t="shared" si="8"/>
        <v>5.7107041148516172E-14</v>
      </c>
      <c r="J70">
        <f t="shared" si="12"/>
        <v>0</v>
      </c>
      <c r="K70">
        <f t="shared" si="9"/>
        <v>5.7107041496112912E-14</v>
      </c>
      <c r="L70">
        <f t="shared" si="10"/>
        <v>21.991534326938506</v>
      </c>
      <c r="M70">
        <f t="shared" si="11"/>
        <v>483.62758205291465</v>
      </c>
    </row>
    <row r="71" spans="1:13" x14ac:dyDescent="0.3">
      <c r="A71">
        <v>947.94999999999732</v>
      </c>
      <c r="B71">
        <v>219</v>
      </c>
      <c r="C71">
        <f t="shared" si="5"/>
        <v>189.87333290526203</v>
      </c>
      <c r="D71">
        <f t="shared" si="6"/>
        <v>305.65000000000259</v>
      </c>
      <c r="E71">
        <f t="shared" si="7"/>
        <v>29.126667094737968</v>
      </c>
      <c r="F71">
        <f t="shared" si="8"/>
        <v>2.0800711187111853E-27</v>
      </c>
      <c r="G71">
        <f t="shared" si="8"/>
        <v>8.3528097365279043E-22</v>
      </c>
      <c r="H71">
        <f t="shared" si="8"/>
        <v>3.2155474827488568E-38</v>
      </c>
      <c r="I71">
        <f t="shared" si="8"/>
        <v>1.1475150692383613E-13</v>
      </c>
      <c r="J71">
        <f t="shared" si="12"/>
        <v>0</v>
      </c>
      <c r="K71">
        <f t="shared" si="9"/>
        <v>1.1475150775911919E-13</v>
      </c>
      <c r="L71">
        <f t="shared" si="10"/>
        <v>29.126667094737854</v>
      </c>
      <c r="M71">
        <f t="shared" si="11"/>
        <v>848.36273604768485</v>
      </c>
    </row>
    <row r="72" spans="1:13" x14ac:dyDescent="0.3">
      <c r="A72">
        <v>947.99999999999727</v>
      </c>
      <c r="B72">
        <v>220</v>
      </c>
      <c r="C72">
        <f t="shared" si="5"/>
        <v>189.73820013746263</v>
      </c>
      <c r="D72">
        <f t="shared" si="6"/>
        <v>305.60000000000264</v>
      </c>
      <c r="E72">
        <f t="shared" si="7"/>
        <v>30.261799862537373</v>
      </c>
      <c r="F72">
        <f t="shared" si="8"/>
        <v>5.4485786418938323E-27</v>
      </c>
      <c r="G72">
        <f t="shared" si="8"/>
        <v>1.9933778809261823E-21</v>
      </c>
      <c r="H72">
        <f t="shared" si="8"/>
        <v>9.8472066155268199E-38</v>
      </c>
      <c r="I72">
        <f t="shared" si="8"/>
        <v>2.2899515936997524E-13</v>
      </c>
      <c r="J72">
        <f t="shared" si="12"/>
        <v>0</v>
      </c>
      <c r="K72">
        <f t="shared" si="9"/>
        <v>2.2899516136335859E-13</v>
      </c>
      <c r="L72">
        <f t="shared" si="10"/>
        <v>30.261799862537146</v>
      </c>
      <c r="M72">
        <f t="shared" si="11"/>
        <v>915.77653092025321</v>
      </c>
    </row>
    <row r="73" spans="1:13" x14ac:dyDescent="0.3">
      <c r="A73">
        <v>948.04999999999723</v>
      </c>
      <c r="B73">
        <v>226</v>
      </c>
      <c r="C73">
        <f t="shared" si="5"/>
        <v>189.60306736966322</v>
      </c>
      <c r="D73">
        <f t="shared" si="6"/>
        <v>305.55000000000268</v>
      </c>
      <c r="E73">
        <f t="shared" si="7"/>
        <v>36.396932630336778</v>
      </c>
      <c r="F73">
        <f t="shared" si="8"/>
        <v>1.4173836850928756E-26</v>
      </c>
      <c r="G73">
        <f t="shared" si="8"/>
        <v>4.7243911461559944E-21</v>
      </c>
      <c r="H73">
        <f t="shared" si="8"/>
        <v>2.9948173466929891E-37</v>
      </c>
      <c r="I73">
        <f t="shared" si="8"/>
        <v>4.5383017945578961E-13</v>
      </c>
      <c r="J73">
        <f t="shared" si="12"/>
        <v>0</v>
      </c>
      <c r="K73">
        <f t="shared" si="9"/>
        <v>4.5383018418019493E-13</v>
      </c>
      <c r="L73">
        <f t="shared" si="10"/>
        <v>36.396932630336323</v>
      </c>
      <c r="M73">
        <f t="shared" si="11"/>
        <v>1324.736704897241</v>
      </c>
    </row>
    <row r="74" spans="1:13" x14ac:dyDescent="0.3">
      <c r="A74">
        <v>948.09999999999718</v>
      </c>
      <c r="B74">
        <v>230</v>
      </c>
      <c r="C74">
        <f t="shared" si="5"/>
        <v>189.46793460186336</v>
      </c>
      <c r="D74">
        <f t="shared" si="6"/>
        <v>305.50000000000273</v>
      </c>
      <c r="E74">
        <f t="shared" si="7"/>
        <v>40.532065398136638</v>
      </c>
      <c r="F74">
        <f t="shared" si="8"/>
        <v>3.6617678005657587E-26</v>
      </c>
      <c r="G74">
        <f t="shared" si="8"/>
        <v>1.1119908792909317E-20</v>
      </c>
      <c r="H74">
        <f t="shared" si="8"/>
        <v>9.0453795673422802E-37</v>
      </c>
      <c r="I74">
        <f t="shared" si="8"/>
        <v>8.9322240844283084E-13</v>
      </c>
      <c r="J74">
        <f t="shared" si="12"/>
        <v>0</v>
      </c>
      <c r="K74">
        <f t="shared" si="9"/>
        <v>8.9322241956277623E-13</v>
      </c>
      <c r="L74">
        <f t="shared" si="10"/>
        <v>40.532065398135742</v>
      </c>
      <c r="M74">
        <f t="shared" si="11"/>
        <v>1642.8483254387527</v>
      </c>
    </row>
    <row r="75" spans="1:13" x14ac:dyDescent="0.3">
      <c r="A75">
        <v>948.14999999999714</v>
      </c>
      <c r="B75">
        <v>222</v>
      </c>
      <c r="C75">
        <f t="shared" si="5"/>
        <v>189.33280183406396</v>
      </c>
      <c r="D75">
        <f t="shared" si="6"/>
        <v>305.45000000000277</v>
      </c>
      <c r="E75">
        <f t="shared" si="7"/>
        <v>32.667198165936043</v>
      </c>
      <c r="F75">
        <f t="shared" si="8"/>
        <v>9.3949254770298371E-26</v>
      </c>
      <c r="G75">
        <f t="shared" si="8"/>
        <v>2.5992961852960895E-20</v>
      </c>
      <c r="H75">
        <f t="shared" si="8"/>
        <v>2.713203805404343E-36</v>
      </c>
      <c r="I75">
        <f t="shared" si="8"/>
        <v>1.7459227049272641E-12</v>
      </c>
      <c r="J75">
        <f t="shared" si="12"/>
        <v>0</v>
      </c>
      <c r="K75">
        <f t="shared" si="9"/>
        <v>1.7459227309203199E-12</v>
      </c>
      <c r="L75">
        <f t="shared" si="10"/>
        <v>32.667198165934295</v>
      </c>
      <c r="M75">
        <f t="shared" si="11"/>
        <v>1067.1458360124209</v>
      </c>
    </row>
    <row r="76" spans="1:13" x14ac:dyDescent="0.3">
      <c r="A76">
        <v>948.19999999999709</v>
      </c>
      <c r="B76">
        <v>210</v>
      </c>
      <c r="C76">
        <f t="shared" si="5"/>
        <v>189.19766906626455</v>
      </c>
      <c r="D76">
        <f t="shared" si="6"/>
        <v>305.40000000000282</v>
      </c>
      <c r="E76">
        <f t="shared" si="7"/>
        <v>20.802330933735448</v>
      </c>
      <c r="F76">
        <f t="shared" si="8"/>
        <v>2.3938395820003725E-25</v>
      </c>
      <c r="G76">
        <f t="shared" si="8"/>
        <v>6.0340579934024692E-20</v>
      </c>
      <c r="H76">
        <f t="shared" si="8"/>
        <v>8.0823416656914612E-36</v>
      </c>
      <c r="I76">
        <f t="shared" ref="I76:J139" si="13">I$5*EXP(-(($D76-I$6)^2)/(2*I$7^2))</f>
        <v>3.3891405678965204E-12</v>
      </c>
      <c r="J76">
        <f t="shared" si="13"/>
        <v>0</v>
      </c>
      <c r="K76">
        <f t="shared" si="9"/>
        <v>3.3891406282373395E-12</v>
      </c>
      <c r="L76">
        <f t="shared" ref="L76:L139" si="14">E76-K76</f>
        <v>20.802330933732058</v>
      </c>
      <c r="M76">
        <f t="shared" si="11"/>
        <v>432.7369722765057</v>
      </c>
    </row>
    <row r="77" spans="1:13" x14ac:dyDescent="0.3">
      <c r="A77">
        <v>948.24999999999704</v>
      </c>
      <c r="B77">
        <v>215</v>
      </c>
      <c r="C77">
        <f t="shared" ref="C77:C140" si="15">$P$12*A77+$Q$12</f>
        <v>189.06253629846515</v>
      </c>
      <c r="D77">
        <f t="shared" ref="D77:D140" si="16">$E$2-A77-$N$5</f>
        <v>305.35000000000286</v>
      </c>
      <c r="E77">
        <f t="shared" ref="E77:E140" si="17">B77-C77</f>
        <v>25.937463701534853</v>
      </c>
      <c r="F77">
        <f t="shared" ref="F77:I140" si="18">F$5*EXP(-(($D77-F$6)^2)/(2*F$7^2))</f>
        <v>6.0575347483086365E-25</v>
      </c>
      <c r="G77">
        <f t="shared" si="18"/>
        <v>1.3911128312429504E-19</v>
      </c>
      <c r="H77">
        <f t="shared" si="18"/>
        <v>2.3910637733078602E-35</v>
      </c>
      <c r="I77">
        <f t="shared" si="18"/>
        <v>6.5336116552283451E-12</v>
      </c>
      <c r="J77">
        <f t="shared" si="13"/>
        <v>0</v>
      </c>
      <c r="K77">
        <f t="shared" ref="K77:K140" si="19">F77+G77+H77+I77+J77</f>
        <v>6.5336117943402338E-12</v>
      </c>
      <c r="L77">
        <f t="shared" si="14"/>
        <v>25.937463701528319</v>
      </c>
      <c r="M77">
        <f t="shared" ref="M77:M140" si="20">(L77)^2</f>
        <v>672.75202326809915</v>
      </c>
    </row>
    <row r="78" spans="1:13" x14ac:dyDescent="0.3">
      <c r="A78">
        <v>948.299999999997</v>
      </c>
      <c r="B78">
        <v>239</v>
      </c>
      <c r="C78">
        <f t="shared" si="15"/>
        <v>188.92740353066529</v>
      </c>
      <c r="D78">
        <f t="shared" si="16"/>
        <v>305.30000000000291</v>
      </c>
      <c r="E78">
        <f t="shared" si="17"/>
        <v>50.072596469334712</v>
      </c>
      <c r="F78">
        <f t="shared" si="18"/>
        <v>1.5222849388449026E-24</v>
      </c>
      <c r="G78">
        <f t="shared" si="18"/>
        <v>3.1850363937790803E-19</v>
      </c>
      <c r="H78">
        <f t="shared" si="18"/>
        <v>7.0249668596308715E-35</v>
      </c>
      <c r="I78">
        <f t="shared" si="18"/>
        <v>1.2508816417864339E-11</v>
      </c>
      <c r="J78">
        <f t="shared" si="13"/>
        <v>0</v>
      </c>
      <c r="K78">
        <f t="shared" si="19"/>
        <v>1.2508816736369501E-11</v>
      </c>
      <c r="L78">
        <f t="shared" si="14"/>
        <v>50.072596469322207</v>
      </c>
      <c r="M78">
        <f t="shared" si="20"/>
        <v>2507.2649171795788</v>
      </c>
    </row>
    <row r="79" spans="1:13" x14ac:dyDescent="0.3">
      <c r="A79">
        <v>948.34999999999695</v>
      </c>
      <c r="B79">
        <v>225</v>
      </c>
      <c r="C79">
        <f t="shared" si="15"/>
        <v>188.79227076286588</v>
      </c>
      <c r="D79">
        <f t="shared" si="16"/>
        <v>305.25000000000296</v>
      </c>
      <c r="E79">
        <f t="shared" si="17"/>
        <v>36.207729237134117</v>
      </c>
      <c r="F79">
        <f t="shared" si="18"/>
        <v>3.7992262146221594E-24</v>
      </c>
      <c r="G79">
        <f t="shared" si="18"/>
        <v>7.2421181877550683E-19</v>
      </c>
      <c r="H79">
        <f t="shared" si="18"/>
        <v>2.0497295687484922E-34</v>
      </c>
      <c r="I79">
        <f t="shared" si="18"/>
        <v>2.3783638016688043E-11</v>
      </c>
      <c r="J79">
        <f t="shared" si="13"/>
        <v>0</v>
      </c>
      <c r="K79">
        <f t="shared" si="19"/>
        <v>2.3783638740903662E-11</v>
      </c>
      <c r="L79">
        <f t="shared" si="14"/>
        <v>36.207729237110335</v>
      </c>
      <c r="M79">
        <f t="shared" si="20"/>
        <v>1310.9996565078945</v>
      </c>
    </row>
    <row r="80" spans="1:13" x14ac:dyDescent="0.3">
      <c r="A80">
        <v>948.39999999999691</v>
      </c>
      <c r="B80">
        <v>230</v>
      </c>
      <c r="C80">
        <f t="shared" si="15"/>
        <v>188.65713799506648</v>
      </c>
      <c r="D80">
        <f t="shared" si="16"/>
        <v>305.200000000003</v>
      </c>
      <c r="E80">
        <f t="shared" si="17"/>
        <v>41.342862004933522</v>
      </c>
      <c r="F80">
        <f t="shared" si="18"/>
        <v>9.416586973124875E-24</v>
      </c>
      <c r="G80">
        <f t="shared" si="18"/>
        <v>1.6353698358375747E-18</v>
      </c>
      <c r="H80">
        <f t="shared" si="18"/>
        <v>5.9394744526772248E-34</v>
      </c>
      <c r="I80">
        <f t="shared" si="18"/>
        <v>4.4909634451395684E-11</v>
      </c>
      <c r="J80">
        <f t="shared" si="13"/>
        <v>0</v>
      </c>
      <c r="K80">
        <f t="shared" si="19"/>
        <v>4.4909636086774936E-11</v>
      </c>
      <c r="L80">
        <f t="shared" si="14"/>
        <v>41.342862004888616</v>
      </c>
      <c r="M80">
        <f t="shared" si="20"/>
        <v>1709.2322387552626</v>
      </c>
    </row>
    <row r="81" spans="1:13" x14ac:dyDescent="0.3">
      <c r="A81">
        <v>948.44999999999686</v>
      </c>
      <c r="B81">
        <v>218</v>
      </c>
      <c r="C81">
        <f t="shared" si="15"/>
        <v>188.52200522726662</v>
      </c>
      <c r="D81">
        <f t="shared" si="16"/>
        <v>305.15000000000305</v>
      </c>
      <c r="E81">
        <f t="shared" si="17"/>
        <v>29.477994772733382</v>
      </c>
      <c r="F81">
        <f t="shared" si="18"/>
        <v>2.3178805802076994E-23</v>
      </c>
      <c r="G81">
        <f t="shared" si="18"/>
        <v>3.6674611678883766E-18</v>
      </c>
      <c r="H81">
        <f t="shared" si="18"/>
        <v>1.7092226420736754E-33</v>
      </c>
      <c r="I81">
        <f t="shared" si="18"/>
        <v>8.421702969263381E-11</v>
      </c>
      <c r="J81">
        <f t="shared" si="13"/>
        <v>0</v>
      </c>
      <c r="K81">
        <f t="shared" si="19"/>
        <v>8.4217033360118153E-11</v>
      </c>
      <c r="L81">
        <f t="shared" si="14"/>
        <v>29.477994772649165</v>
      </c>
      <c r="M81">
        <f t="shared" si="20"/>
        <v>868.95217581633153</v>
      </c>
    </row>
    <row r="82" spans="1:13" x14ac:dyDescent="0.3">
      <c r="A82">
        <v>948.49999999999682</v>
      </c>
      <c r="B82">
        <v>191</v>
      </c>
      <c r="C82">
        <f t="shared" si="15"/>
        <v>188.38687245946721</v>
      </c>
      <c r="D82">
        <f t="shared" si="16"/>
        <v>305.10000000000309</v>
      </c>
      <c r="E82">
        <f t="shared" si="17"/>
        <v>2.613127540532787</v>
      </c>
      <c r="F82">
        <f t="shared" si="18"/>
        <v>5.6661459617923388E-23</v>
      </c>
      <c r="G82">
        <f t="shared" si="18"/>
        <v>8.1679718316584539E-18</v>
      </c>
      <c r="H82">
        <f t="shared" si="18"/>
        <v>4.8848183910279365E-33</v>
      </c>
      <c r="I82">
        <f t="shared" si="18"/>
        <v>1.5684095784439205E-10</v>
      </c>
      <c r="J82">
        <f t="shared" si="13"/>
        <v>0</v>
      </c>
      <c r="K82">
        <f t="shared" si="19"/>
        <v>1.5684096601242053E-10</v>
      </c>
      <c r="L82">
        <f t="shared" si="14"/>
        <v>2.6131275403759462</v>
      </c>
      <c r="M82">
        <f t="shared" si="20"/>
        <v>6.8284355422712419</v>
      </c>
    </row>
    <row r="83" spans="1:13" x14ac:dyDescent="0.3">
      <c r="A83">
        <v>948.54999999999677</v>
      </c>
      <c r="B83">
        <v>227</v>
      </c>
      <c r="C83">
        <f t="shared" si="15"/>
        <v>188.25173969166781</v>
      </c>
      <c r="D83">
        <f t="shared" si="16"/>
        <v>305.05000000000314</v>
      </c>
      <c r="E83">
        <f t="shared" si="17"/>
        <v>38.748260308332192</v>
      </c>
      <c r="F83">
        <f t="shared" si="18"/>
        <v>1.3755729437499248E-22</v>
      </c>
      <c r="G83">
        <f t="shared" si="18"/>
        <v>1.8066004111955402E-17</v>
      </c>
      <c r="H83">
        <f t="shared" si="18"/>
        <v>1.3864281667603702E-32</v>
      </c>
      <c r="I83">
        <f t="shared" si="18"/>
        <v>2.9008028807477853E-10</v>
      </c>
      <c r="J83">
        <f t="shared" si="13"/>
        <v>0</v>
      </c>
      <c r="K83">
        <f t="shared" si="19"/>
        <v>2.900803061409202E-10</v>
      </c>
      <c r="L83">
        <f t="shared" si="14"/>
        <v>38.748260308042113</v>
      </c>
      <c r="M83">
        <f t="shared" si="20"/>
        <v>1501.4276768997918</v>
      </c>
    </row>
    <row r="84" spans="1:13" x14ac:dyDescent="0.3">
      <c r="A84">
        <v>948.59999999999673</v>
      </c>
      <c r="B84">
        <v>227</v>
      </c>
      <c r="C84">
        <f t="shared" si="15"/>
        <v>188.1166069238684</v>
      </c>
      <c r="D84">
        <f t="shared" si="16"/>
        <v>305.00000000000318</v>
      </c>
      <c r="E84">
        <f t="shared" si="17"/>
        <v>38.883393076131597</v>
      </c>
      <c r="F84">
        <f t="shared" si="18"/>
        <v>3.3164897420809199E-22</v>
      </c>
      <c r="G84">
        <f t="shared" si="18"/>
        <v>3.9683424638656048E-17</v>
      </c>
      <c r="H84">
        <f t="shared" si="18"/>
        <v>3.9079184288623655E-32</v>
      </c>
      <c r="I84">
        <f t="shared" si="18"/>
        <v>5.3281459949892331E-10</v>
      </c>
      <c r="J84">
        <f t="shared" si="13"/>
        <v>0</v>
      </c>
      <c r="K84">
        <f t="shared" si="19"/>
        <v>5.3281463918267962E-10</v>
      </c>
      <c r="L84">
        <f t="shared" si="14"/>
        <v>38.883393075598782</v>
      </c>
      <c r="M84">
        <f t="shared" si="20"/>
        <v>1511.9182570715234</v>
      </c>
    </row>
    <row r="85" spans="1:13" x14ac:dyDescent="0.3">
      <c r="A85">
        <v>948.64999999999668</v>
      </c>
      <c r="B85">
        <v>201</v>
      </c>
      <c r="C85">
        <f t="shared" si="15"/>
        <v>187.98147415606854</v>
      </c>
      <c r="D85">
        <f t="shared" si="16"/>
        <v>304.95000000000323</v>
      </c>
      <c r="E85">
        <f t="shared" si="17"/>
        <v>13.018525843931457</v>
      </c>
      <c r="F85">
        <f t="shared" si="18"/>
        <v>7.9409572460574477E-22</v>
      </c>
      <c r="G85">
        <f t="shared" si="18"/>
        <v>8.6567594541628645E-17</v>
      </c>
      <c r="H85">
        <f t="shared" si="18"/>
        <v>1.0939381625210143E-31</v>
      </c>
      <c r="I85">
        <f t="shared" si="18"/>
        <v>9.7192595658592862E-10</v>
      </c>
      <c r="J85">
        <f t="shared" si="13"/>
        <v>0</v>
      </c>
      <c r="K85">
        <f t="shared" si="19"/>
        <v>9.7192604315431731E-10</v>
      </c>
      <c r="L85">
        <f t="shared" si="14"/>
        <v>13.01852584295953</v>
      </c>
      <c r="M85">
        <f t="shared" si="20"/>
        <v>169.48201512380516</v>
      </c>
    </row>
    <row r="86" spans="1:13" x14ac:dyDescent="0.3">
      <c r="A86">
        <v>948.69999999999663</v>
      </c>
      <c r="B86">
        <v>215</v>
      </c>
      <c r="C86">
        <f t="shared" si="15"/>
        <v>187.84634138826914</v>
      </c>
      <c r="D86">
        <f t="shared" si="16"/>
        <v>304.90000000000327</v>
      </c>
      <c r="E86">
        <f t="shared" si="17"/>
        <v>27.153658611730862</v>
      </c>
      <c r="F86">
        <f t="shared" si="18"/>
        <v>1.8882792612745526E-21</v>
      </c>
      <c r="G86">
        <f t="shared" si="18"/>
        <v>1.8754294078039174E-16</v>
      </c>
      <c r="H86">
        <f t="shared" si="18"/>
        <v>3.0411596696708059E-31</v>
      </c>
      <c r="I86">
        <f t="shared" si="18"/>
        <v>1.760716407236372E-9</v>
      </c>
      <c r="J86">
        <f t="shared" si="13"/>
        <v>0</v>
      </c>
      <c r="K86">
        <f t="shared" si="19"/>
        <v>1.7607165947812011E-9</v>
      </c>
      <c r="L86">
        <f t="shared" si="14"/>
        <v>27.153658609970144</v>
      </c>
      <c r="M86">
        <f t="shared" si="20"/>
        <v>737.32117590680571</v>
      </c>
    </row>
    <row r="87" spans="1:13" x14ac:dyDescent="0.3">
      <c r="A87">
        <v>948.74999999999659</v>
      </c>
      <c r="B87">
        <v>217</v>
      </c>
      <c r="C87">
        <f t="shared" si="15"/>
        <v>187.71120862046973</v>
      </c>
      <c r="D87">
        <f t="shared" si="16"/>
        <v>304.85000000000332</v>
      </c>
      <c r="E87">
        <f t="shared" si="17"/>
        <v>29.288791379530267</v>
      </c>
      <c r="F87">
        <f t="shared" si="18"/>
        <v>4.4592185198359132E-21</v>
      </c>
      <c r="G87">
        <f t="shared" si="18"/>
        <v>4.0350159857952362E-16</v>
      </c>
      <c r="H87">
        <f t="shared" si="18"/>
        <v>8.396239880880707E-31</v>
      </c>
      <c r="I87">
        <f t="shared" si="18"/>
        <v>3.1677055673631988E-9</v>
      </c>
      <c r="J87">
        <f t="shared" si="13"/>
        <v>0</v>
      </c>
      <c r="K87">
        <f t="shared" si="19"/>
        <v>3.1677059708692564E-9</v>
      </c>
      <c r="L87">
        <f t="shared" si="14"/>
        <v>29.28879137636256</v>
      </c>
      <c r="M87">
        <f t="shared" si="20"/>
        <v>857.83330028808984</v>
      </c>
    </row>
    <row r="88" spans="1:13" x14ac:dyDescent="0.3">
      <c r="A88">
        <v>948.79999999999654</v>
      </c>
      <c r="B88">
        <v>188</v>
      </c>
      <c r="C88">
        <f t="shared" si="15"/>
        <v>187.57607585267033</v>
      </c>
      <c r="D88">
        <f t="shared" si="16"/>
        <v>304.80000000000337</v>
      </c>
      <c r="E88">
        <f t="shared" si="17"/>
        <v>0.42392414732967154</v>
      </c>
      <c r="F88">
        <f t="shared" si="18"/>
        <v>1.0458043715954751E-20</v>
      </c>
      <c r="G88">
        <f t="shared" si="18"/>
        <v>8.6216217150072178E-16</v>
      </c>
      <c r="H88">
        <f t="shared" si="18"/>
        <v>2.3021288079254721E-30</v>
      </c>
      <c r="I88">
        <f t="shared" si="18"/>
        <v>5.6597776611269277E-9</v>
      </c>
      <c r="J88">
        <f t="shared" si="13"/>
        <v>0</v>
      </c>
      <c r="K88">
        <f t="shared" si="19"/>
        <v>5.6597785232995574E-9</v>
      </c>
      <c r="L88">
        <f t="shared" si="14"/>
        <v>0.42392414166989301</v>
      </c>
      <c r="M88">
        <f t="shared" si="20"/>
        <v>0.1797116778905555</v>
      </c>
    </row>
    <row r="89" spans="1:13" x14ac:dyDescent="0.3">
      <c r="A89">
        <v>948.8499999999965</v>
      </c>
      <c r="B89">
        <v>176</v>
      </c>
      <c r="C89">
        <f t="shared" si="15"/>
        <v>187.44094308487047</v>
      </c>
      <c r="D89">
        <f t="shared" si="16"/>
        <v>304.75000000000341</v>
      </c>
      <c r="E89">
        <f t="shared" si="17"/>
        <v>-11.440943084870469</v>
      </c>
      <c r="F89">
        <f t="shared" si="18"/>
        <v>2.4357982654738752E-20</v>
      </c>
      <c r="G89">
        <f t="shared" si="18"/>
        <v>1.8294975569803433E-15</v>
      </c>
      <c r="H89">
        <f t="shared" si="18"/>
        <v>6.2686434295566514E-30</v>
      </c>
      <c r="I89">
        <f t="shared" si="18"/>
        <v>1.0042760358197808E-8</v>
      </c>
      <c r="J89">
        <f t="shared" si="13"/>
        <v>0</v>
      </c>
      <c r="K89">
        <f t="shared" si="19"/>
        <v>1.0042762187719723E-8</v>
      </c>
      <c r="L89">
        <f t="shared" si="14"/>
        <v>-11.440943094913232</v>
      </c>
      <c r="M89">
        <f t="shared" si="20"/>
        <v>130.89517890104275</v>
      </c>
    </row>
    <row r="90" spans="1:13" x14ac:dyDescent="0.3">
      <c r="A90">
        <v>948.89999999999645</v>
      </c>
      <c r="B90">
        <v>201</v>
      </c>
      <c r="C90">
        <f t="shared" si="15"/>
        <v>187.30581031707106</v>
      </c>
      <c r="D90">
        <f t="shared" si="16"/>
        <v>304.70000000000346</v>
      </c>
      <c r="E90">
        <f t="shared" si="17"/>
        <v>13.694189682928936</v>
      </c>
      <c r="F90">
        <f t="shared" si="18"/>
        <v>5.6341881644304751E-20</v>
      </c>
      <c r="G90">
        <f t="shared" si="18"/>
        <v>3.8554393020375547E-15</v>
      </c>
      <c r="H90">
        <f t="shared" si="18"/>
        <v>1.6951833613750952E-29</v>
      </c>
      <c r="I90">
        <f t="shared" si="18"/>
        <v>1.7697258504283539E-8</v>
      </c>
      <c r="J90">
        <f t="shared" si="13"/>
        <v>0</v>
      </c>
      <c r="K90">
        <f t="shared" si="19"/>
        <v>1.7697262359779184E-8</v>
      </c>
      <c r="L90">
        <f t="shared" si="14"/>
        <v>13.694189665231674</v>
      </c>
      <c r="M90">
        <f t="shared" si="20"/>
        <v>187.53083058733799</v>
      </c>
    </row>
    <row r="91" spans="1:13" x14ac:dyDescent="0.3">
      <c r="A91">
        <v>948.94999999999641</v>
      </c>
      <c r="B91">
        <v>185</v>
      </c>
      <c r="C91">
        <f t="shared" si="15"/>
        <v>187.17067754927166</v>
      </c>
      <c r="D91">
        <f t="shared" si="16"/>
        <v>304.6500000000035</v>
      </c>
      <c r="E91">
        <f t="shared" si="17"/>
        <v>-2.1706775492716588</v>
      </c>
      <c r="F91">
        <f t="shared" si="18"/>
        <v>1.2942570616225123E-19</v>
      </c>
      <c r="G91">
        <f t="shared" si="18"/>
        <v>8.0689137395109888E-15</v>
      </c>
      <c r="H91">
        <f t="shared" si="18"/>
        <v>4.552594412107625E-29</v>
      </c>
      <c r="I91">
        <f t="shared" si="18"/>
        <v>3.0971201652456695E-8</v>
      </c>
      <c r="J91">
        <f t="shared" si="13"/>
        <v>0</v>
      </c>
      <c r="K91">
        <f t="shared" si="19"/>
        <v>3.0971209721499862E-8</v>
      </c>
      <c r="L91">
        <f t="shared" si="14"/>
        <v>-2.1706775802428684</v>
      </c>
      <c r="M91">
        <f t="shared" si="20"/>
        <v>4.711841157369034</v>
      </c>
    </row>
    <row r="92" spans="1:13" x14ac:dyDescent="0.3">
      <c r="A92">
        <v>948.99999999999636</v>
      </c>
      <c r="B92">
        <v>191</v>
      </c>
      <c r="C92">
        <f t="shared" si="15"/>
        <v>187.0355447814718</v>
      </c>
      <c r="D92">
        <f t="shared" si="16"/>
        <v>304.60000000000355</v>
      </c>
      <c r="E92">
        <f t="shared" si="17"/>
        <v>3.9644552185282009</v>
      </c>
      <c r="F92">
        <f t="shared" si="18"/>
        <v>2.9526291674260162E-19</v>
      </c>
      <c r="G92">
        <f t="shared" si="18"/>
        <v>1.6770864160105016E-14</v>
      </c>
      <c r="H92">
        <f t="shared" si="18"/>
        <v>1.2142284575750388E-28</v>
      </c>
      <c r="I92">
        <f t="shared" si="18"/>
        <v>5.3828128837645273E-8</v>
      </c>
      <c r="J92">
        <f t="shared" si="13"/>
        <v>0</v>
      </c>
      <c r="K92">
        <f t="shared" si="19"/>
        <v>5.3828145608804693E-8</v>
      </c>
      <c r="L92">
        <f t="shared" si="14"/>
        <v>3.9644551647000554</v>
      </c>
      <c r="M92">
        <f t="shared" si="20"/>
        <v>15.716904752916944</v>
      </c>
    </row>
    <row r="93" spans="1:13" x14ac:dyDescent="0.3">
      <c r="A93">
        <v>949.04999999999632</v>
      </c>
      <c r="B93">
        <v>179</v>
      </c>
      <c r="C93">
        <f t="shared" si="15"/>
        <v>186.90041201367239</v>
      </c>
      <c r="D93">
        <f t="shared" si="16"/>
        <v>304.55000000000359</v>
      </c>
      <c r="E93">
        <f t="shared" si="17"/>
        <v>-7.9004120136723941</v>
      </c>
      <c r="F93">
        <f t="shared" si="18"/>
        <v>6.6895427598171724E-19</v>
      </c>
      <c r="G93">
        <f t="shared" si="18"/>
        <v>3.4617442221012744E-14</v>
      </c>
      <c r="H93">
        <f t="shared" si="18"/>
        <v>3.2161849797236102E-28</v>
      </c>
      <c r="I93">
        <f t="shared" si="18"/>
        <v>9.2909404543851835E-8</v>
      </c>
      <c r="J93">
        <f t="shared" si="13"/>
        <v>0</v>
      </c>
      <c r="K93">
        <f t="shared" si="19"/>
        <v>9.2909439161963015E-8</v>
      </c>
      <c r="L93">
        <f t="shared" si="14"/>
        <v>-7.9004121065818333</v>
      </c>
      <c r="M93">
        <f t="shared" si="20"/>
        <v>62.416511453824803</v>
      </c>
    </row>
    <row r="94" spans="1:13" x14ac:dyDescent="0.3">
      <c r="A94">
        <v>949.09999999999627</v>
      </c>
      <c r="B94">
        <v>180</v>
      </c>
      <c r="C94">
        <f t="shared" si="15"/>
        <v>186.76527924587299</v>
      </c>
      <c r="D94">
        <f t="shared" si="16"/>
        <v>304.50000000000364</v>
      </c>
      <c r="E94">
        <f t="shared" si="17"/>
        <v>-6.7652792458729891</v>
      </c>
      <c r="F94">
        <f t="shared" si="18"/>
        <v>1.5051615957631758E-18</v>
      </c>
      <c r="G94">
        <f t="shared" si="18"/>
        <v>7.0963279350236513E-14</v>
      </c>
      <c r="H94">
        <f t="shared" si="18"/>
        <v>8.4602032689968848E-28</v>
      </c>
      <c r="I94">
        <f t="shared" si="18"/>
        <v>1.5926092591094604E-7</v>
      </c>
      <c r="J94">
        <f t="shared" si="13"/>
        <v>0</v>
      </c>
      <c r="K94">
        <f t="shared" si="19"/>
        <v>1.5926099687573055E-7</v>
      </c>
      <c r="L94">
        <f t="shared" si="14"/>
        <v>-6.7652794051339864</v>
      </c>
      <c r="M94">
        <f t="shared" si="20"/>
        <v>45.769005429530068</v>
      </c>
    </row>
    <row r="95" spans="1:13" x14ac:dyDescent="0.3">
      <c r="A95">
        <v>949.14999999999623</v>
      </c>
      <c r="B95">
        <v>177</v>
      </c>
      <c r="C95">
        <f t="shared" si="15"/>
        <v>186.63014647807358</v>
      </c>
      <c r="D95">
        <f t="shared" si="16"/>
        <v>304.45000000000368</v>
      </c>
      <c r="E95">
        <f t="shared" si="17"/>
        <v>-9.6301464780735841</v>
      </c>
      <c r="F95">
        <f t="shared" si="18"/>
        <v>3.3633261931679031E-18</v>
      </c>
      <c r="G95">
        <f t="shared" si="18"/>
        <v>1.4446796120451E-13</v>
      </c>
      <c r="H95">
        <f t="shared" si="18"/>
        <v>2.2101397840767797E-27</v>
      </c>
      <c r="I95">
        <f t="shared" si="18"/>
        <v>2.7111775648844141E-7</v>
      </c>
      <c r="J95">
        <f t="shared" si="13"/>
        <v>0</v>
      </c>
      <c r="K95">
        <f t="shared" si="19"/>
        <v>2.7111790095976595E-7</v>
      </c>
      <c r="L95">
        <f t="shared" si="14"/>
        <v>-9.6301467491914856</v>
      </c>
      <c r="M95">
        <f t="shared" si="20"/>
        <v>92.739726410963343</v>
      </c>
    </row>
    <row r="96" spans="1:13" x14ac:dyDescent="0.3">
      <c r="A96">
        <v>949.19999999999618</v>
      </c>
      <c r="B96">
        <v>202</v>
      </c>
      <c r="C96">
        <f t="shared" si="15"/>
        <v>186.49501371027372</v>
      </c>
      <c r="D96">
        <f t="shared" si="16"/>
        <v>304.40000000000373</v>
      </c>
      <c r="E96">
        <f t="shared" si="17"/>
        <v>15.504986289726276</v>
      </c>
      <c r="F96">
        <f t="shared" si="18"/>
        <v>7.4636972782188919E-18</v>
      </c>
      <c r="G96">
        <f t="shared" si="18"/>
        <v>2.9208454442846481E-13</v>
      </c>
      <c r="H96">
        <f t="shared" si="18"/>
        <v>5.7340021691490425E-27</v>
      </c>
      <c r="I96">
        <f t="shared" si="18"/>
        <v>4.5835909567885835E-7</v>
      </c>
      <c r="J96">
        <f t="shared" si="13"/>
        <v>0</v>
      </c>
      <c r="K96">
        <f t="shared" si="19"/>
        <v>4.5835938777086646E-7</v>
      </c>
      <c r="L96">
        <f t="shared" si="14"/>
        <v>15.504985831366888</v>
      </c>
      <c r="M96">
        <f t="shared" si="20"/>
        <v>240.40458563088794</v>
      </c>
    </row>
    <row r="97" spans="1:13" x14ac:dyDescent="0.3">
      <c r="A97">
        <v>949.24999999999613</v>
      </c>
      <c r="B97">
        <v>197</v>
      </c>
      <c r="C97">
        <f t="shared" si="15"/>
        <v>186.35988094247432</v>
      </c>
      <c r="D97">
        <f t="shared" si="16"/>
        <v>304.35000000000377</v>
      </c>
      <c r="E97">
        <f t="shared" si="17"/>
        <v>10.640119057525681</v>
      </c>
      <c r="F97">
        <f t="shared" si="18"/>
        <v>1.6448951099119535E-17</v>
      </c>
      <c r="G97">
        <f t="shared" si="18"/>
        <v>5.8646861577640983E-13</v>
      </c>
      <c r="H97">
        <f t="shared" si="18"/>
        <v>1.4773899135876844E-26</v>
      </c>
      <c r="I97">
        <f t="shared" si="18"/>
        <v>7.6957847478040857E-7</v>
      </c>
      <c r="J97">
        <f t="shared" si="13"/>
        <v>0</v>
      </c>
      <c r="K97">
        <f t="shared" si="19"/>
        <v>7.6957906126547333E-7</v>
      </c>
      <c r="L97">
        <f t="shared" si="14"/>
        <v>10.640118287946619</v>
      </c>
      <c r="M97">
        <f t="shared" si="20"/>
        <v>113.21211718149608</v>
      </c>
    </row>
    <row r="98" spans="1:13" x14ac:dyDescent="0.3">
      <c r="A98">
        <v>949.29999999999609</v>
      </c>
      <c r="B98">
        <v>186</v>
      </c>
      <c r="C98">
        <f t="shared" si="15"/>
        <v>186.22474817467491</v>
      </c>
      <c r="D98">
        <f t="shared" si="16"/>
        <v>304.30000000000382</v>
      </c>
      <c r="E98">
        <f t="shared" si="17"/>
        <v>-0.22474817467491448</v>
      </c>
      <c r="F98">
        <f t="shared" si="18"/>
        <v>3.6001580632365784E-17</v>
      </c>
      <c r="G98">
        <f t="shared" si="18"/>
        <v>1.1694459163478308E-12</v>
      </c>
      <c r="H98">
        <f t="shared" si="18"/>
        <v>3.7803461889498192E-26</v>
      </c>
      <c r="I98">
        <f t="shared" si="18"/>
        <v>1.2832141385759833E-6</v>
      </c>
      <c r="J98">
        <f t="shared" si="13"/>
        <v>0</v>
      </c>
      <c r="K98">
        <f t="shared" si="19"/>
        <v>1.2832153080579014E-6</v>
      </c>
      <c r="L98">
        <f t="shared" si="14"/>
        <v>-0.22474945789022255</v>
      </c>
      <c r="M98">
        <f t="shared" si="20"/>
        <v>5.0512318821948919E-2</v>
      </c>
    </row>
    <row r="99" spans="1:13" x14ac:dyDescent="0.3">
      <c r="A99">
        <v>949.34999999999604</v>
      </c>
      <c r="B99">
        <v>174</v>
      </c>
      <c r="C99">
        <f t="shared" si="15"/>
        <v>186.08961540687551</v>
      </c>
      <c r="D99">
        <f t="shared" si="16"/>
        <v>304.25000000000387</v>
      </c>
      <c r="E99">
        <f t="shared" si="17"/>
        <v>-12.08961540687551</v>
      </c>
      <c r="F99">
        <f t="shared" si="18"/>
        <v>7.8253558182060801E-17</v>
      </c>
      <c r="G99">
        <f t="shared" si="18"/>
        <v>2.3158726467878963E-12</v>
      </c>
      <c r="H99">
        <f t="shared" si="18"/>
        <v>9.6065441195425316E-26</v>
      </c>
      <c r="I99">
        <f t="shared" si="18"/>
        <v>2.1249295027075095E-6</v>
      </c>
      <c r="J99">
        <f t="shared" si="13"/>
        <v>0</v>
      </c>
      <c r="K99">
        <f t="shared" si="19"/>
        <v>2.1249318186584099E-6</v>
      </c>
      <c r="L99">
        <f t="shared" si="14"/>
        <v>-12.089617531807328</v>
      </c>
      <c r="M99">
        <f t="shared" si="20"/>
        <v>146.15885206538309</v>
      </c>
    </row>
    <row r="100" spans="1:13" x14ac:dyDescent="0.3">
      <c r="A100">
        <v>949.399999999996</v>
      </c>
      <c r="B100">
        <v>167</v>
      </c>
      <c r="C100">
        <f t="shared" si="15"/>
        <v>185.95448263907565</v>
      </c>
      <c r="D100">
        <f t="shared" si="16"/>
        <v>304.20000000000391</v>
      </c>
      <c r="E100">
        <f t="shared" si="17"/>
        <v>-18.95448263907565</v>
      </c>
      <c r="F100">
        <f t="shared" si="18"/>
        <v>1.6892183302601051E-16</v>
      </c>
      <c r="G100">
        <f t="shared" si="18"/>
        <v>4.5545803791474569E-12</v>
      </c>
      <c r="H100">
        <f t="shared" si="18"/>
        <v>2.4243870573266289E-25</v>
      </c>
      <c r="I100">
        <f t="shared" si="18"/>
        <v>3.4945324910082043E-6</v>
      </c>
      <c r="J100">
        <f t="shared" si="13"/>
        <v>0</v>
      </c>
      <c r="K100">
        <f t="shared" si="19"/>
        <v>3.4945370457575051E-6</v>
      </c>
      <c r="L100">
        <f t="shared" si="14"/>
        <v>-18.954486133612697</v>
      </c>
      <c r="M100">
        <f t="shared" si="20"/>
        <v>359.272544589316</v>
      </c>
    </row>
    <row r="101" spans="1:13" x14ac:dyDescent="0.3">
      <c r="A101">
        <v>949.44999999999595</v>
      </c>
      <c r="B101">
        <v>178</v>
      </c>
      <c r="C101">
        <f t="shared" si="15"/>
        <v>185.81934987127624</v>
      </c>
      <c r="D101">
        <f t="shared" si="16"/>
        <v>304.15000000000396</v>
      </c>
      <c r="E101">
        <f t="shared" si="17"/>
        <v>-7.8193498712762448</v>
      </c>
      <c r="F101">
        <f t="shared" si="18"/>
        <v>3.6213178307272766E-16</v>
      </c>
      <c r="G101">
        <f t="shared" si="18"/>
        <v>8.8957226633397017E-12</v>
      </c>
      <c r="H101">
        <f t="shared" si="18"/>
        <v>6.0762536948853425E-25</v>
      </c>
      <c r="I101">
        <f t="shared" si="18"/>
        <v>5.7073276470555217E-6</v>
      </c>
      <c r="J101">
        <f t="shared" si="13"/>
        <v>0</v>
      </c>
      <c r="K101">
        <f t="shared" si="19"/>
        <v>5.7073365431403166E-6</v>
      </c>
      <c r="L101">
        <f t="shared" si="14"/>
        <v>-7.8193555786127877</v>
      </c>
      <c r="M101">
        <f t="shared" si="20"/>
        <v>61.142321664782926</v>
      </c>
    </row>
    <row r="102" spans="1:13" x14ac:dyDescent="0.3">
      <c r="A102">
        <v>949.49999999999591</v>
      </c>
      <c r="B102">
        <v>166</v>
      </c>
      <c r="C102">
        <f t="shared" si="15"/>
        <v>185.68421710347684</v>
      </c>
      <c r="D102">
        <f t="shared" si="16"/>
        <v>304.100000000004</v>
      </c>
      <c r="E102">
        <f t="shared" si="17"/>
        <v>-19.68421710347684</v>
      </c>
      <c r="F102">
        <f t="shared" si="18"/>
        <v>7.7098631031671829E-16</v>
      </c>
      <c r="G102">
        <f t="shared" si="18"/>
        <v>1.7254932497920991E-11</v>
      </c>
      <c r="H102">
        <f t="shared" si="18"/>
        <v>1.5124081382445722E-24</v>
      </c>
      <c r="I102">
        <f t="shared" si="18"/>
        <v>9.2571157467696548E-6</v>
      </c>
      <c r="J102">
        <f t="shared" si="13"/>
        <v>0</v>
      </c>
      <c r="K102">
        <f t="shared" si="19"/>
        <v>9.2571330024731398E-6</v>
      </c>
      <c r="L102">
        <f t="shared" si="14"/>
        <v>-19.684226360609841</v>
      </c>
      <c r="M102">
        <f t="shared" si="20"/>
        <v>387.46876741572737</v>
      </c>
    </row>
    <row r="103" spans="1:13" x14ac:dyDescent="0.3">
      <c r="A103">
        <v>949.54999999999586</v>
      </c>
      <c r="B103">
        <v>214</v>
      </c>
      <c r="C103">
        <f t="shared" si="15"/>
        <v>185.54908433567698</v>
      </c>
      <c r="D103">
        <f t="shared" si="16"/>
        <v>304.05000000000405</v>
      </c>
      <c r="E103">
        <f t="shared" si="17"/>
        <v>28.45091566432302</v>
      </c>
      <c r="F103">
        <f t="shared" si="18"/>
        <v>1.630143575042949E-15</v>
      </c>
      <c r="G103">
        <f t="shared" si="18"/>
        <v>3.323873298594441E-11</v>
      </c>
      <c r="H103">
        <f t="shared" si="18"/>
        <v>3.7385335225857727E-24</v>
      </c>
      <c r="I103">
        <f t="shared" si="18"/>
        <v>1.4911376942067534E-5</v>
      </c>
      <c r="J103">
        <f t="shared" si="13"/>
        <v>0</v>
      </c>
      <c r="K103">
        <f t="shared" si="19"/>
        <v>1.4911410182430663E-5</v>
      </c>
      <c r="L103">
        <f t="shared" si="14"/>
        <v>28.450900752912837</v>
      </c>
      <c r="M103">
        <f t="shared" si="20"/>
        <v>809.45375365209622</v>
      </c>
    </row>
    <row r="104" spans="1:13" x14ac:dyDescent="0.3">
      <c r="A104">
        <v>949.59999999999582</v>
      </c>
      <c r="B104">
        <v>172</v>
      </c>
      <c r="C104">
        <f t="shared" si="15"/>
        <v>185.41395156787758</v>
      </c>
      <c r="D104">
        <f t="shared" si="16"/>
        <v>304.00000000000409</v>
      </c>
      <c r="E104">
        <f t="shared" si="17"/>
        <v>-13.413951567877575</v>
      </c>
      <c r="F104">
        <f t="shared" si="18"/>
        <v>3.4229788254882853E-15</v>
      </c>
      <c r="G104">
        <f t="shared" si="18"/>
        <v>6.3587949834570743E-11</v>
      </c>
      <c r="H104">
        <f t="shared" si="18"/>
        <v>9.177675941675437E-24</v>
      </c>
      <c r="I104">
        <f t="shared" si="18"/>
        <v>2.385387668261258E-5</v>
      </c>
      <c r="J104">
        <f t="shared" si="13"/>
        <v>0</v>
      </c>
      <c r="K104">
        <f t="shared" si="19"/>
        <v>2.3853940273985392E-5</v>
      </c>
      <c r="L104">
        <f t="shared" si="14"/>
        <v>-13.413975421817849</v>
      </c>
      <c r="M104">
        <f t="shared" si="20"/>
        <v>179.93473661713332</v>
      </c>
    </row>
    <row r="105" spans="1:13" x14ac:dyDescent="0.3">
      <c r="A105">
        <v>949.64999999999577</v>
      </c>
      <c r="B105">
        <v>170</v>
      </c>
      <c r="C105">
        <f t="shared" si="15"/>
        <v>185.27881880007817</v>
      </c>
      <c r="D105">
        <f t="shared" si="16"/>
        <v>303.95000000000414</v>
      </c>
      <c r="E105">
        <f t="shared" si="17"/>
        <v>-15.27881880007817</v>
      </c>
      <c r="F105">
        <f t="shared" si="18"/>
        <v>7.1380853208376433E-15</v>
      </c>
      <c r="G105">
        <f t="shared" si="18"/>
        <v>1.2081040807295955E-10</v>
      </c>
      <c r="H105">
        <f t="shared" si="18"/>
        <v>2.2375014467979888E-23</v>
      </c>
      <c r="I105">
        <f t="shared" si="18"/>
        <v>3.7896522257513912E-5</v>
      </c>
      <c r="J105">
        <f t="shared" si="13"/>
        <v>0</v>
      </c>
      <c r="K105">
        <f t="shared" si="19"/>
        <v>3.7896643075060072E-5</v>
      </c>
      <c r="L105">
        <f t="shared" si="14"/>
        <v>-15.278856696721245</v>
      </c>
      <c r="M105">
        <f t="shared" si="20"/>
        <v>233.44346195894366</v>
      </c>
    </row>
    <row r="106" spans="1:13" x14ac:dyDescent="0.3">
      <c r="A106">
        <v>949.69999999999573</v>
      </c>
      <c r="B106">
        <v>159</v>
      </c>
      <c r="C106">
        <f t="shared" si="15"/>
        <v>185.14368603227877</v>
      </c>
      <c r="D106">
        <f t="shared" si="16"/>
        <v>303.90000000000418</v>
      </c>
      <c r="E106">
        <f t="shared" si="17"/>
        <v>-26.143686032278765</v>
      </c>
      <c r="F106">
        <f t="shared" si="18"/>
        <v>1.4782858605157731E-14</v>
      </c>
      <c r="G106">
        <f t="shared" si="18"/>
        <v>2.2794656169600127E-10</v>
      </c>
      <c r="H106">
        <f t="shared" si="18"/>
        <v>5.4174273605633633E-23</v>
      </c>
      <c r="I106">
        <f t="shared" si="18"/>
        <v>5.9791425831376532E-5</v>
      </c>
      <c r="J106">
        <f t="shared" si="13"/>
        <v>0</v>
      </c>
      <c r="K106">
        <f t="shared" si="19"/>
        <v>5.979165379272109E-5</v>
      </c>
      <c r="L106">
        <f t="shared" si="14"/>
        <v>-26.143745823932559</v>
      </c>
      <c r="M106">
        <f t="shared" si="20"/>
        <v>683.49544570639114</v>
      </c>
    </row>
    <row r="107" spans="1:13" x14ac:dyDescent="0.3">
      <c r="A107">
        <v>949.74999999999568</v>
      </c>
      <c r="B107">
        <v>170</v>
      </c>
      <c r="C107">
        <f t="shared" si="15"/>
        <v>185.00855326447891</v>
      </c>
      <c r="D107">
        <f t="shared" si="16"/>
        <v>303.85000000000423</v>
      </c>
      <c r="E107">
        <f t="shared" si="17"/>
        <v>-15.008553264478905</v>
      </c>
      <c r="F107">
        <f t="shared" si="18"/>
        <v>3.0404248775412424E-14</v>
      </c>
      <c r="G107">
        <f t="shared" si="18"/>
        <v>4.2713081697822913E-10</v>
      </c>
      <c r="H107">
        <f t="shared" si="18"/>
        <v>1.3026328765512561E-22</v>
      </c>
      <c r="I107">
        <f t="shared" si="18"/>
        <v>9.3686632627361897E-5</v>
      </c>
      <c r="J107">
        <f t="shared" si="13"/>
        <v>0</v>
      </c>
      <c r="K107">
        <f t="shared" si="19"/>
        <v>9.3687059788583128E-5</v>
      </c>
      <c r="L107">
        <f t="shared" si="14"/>
        <v>-15.008646951538694</v>
      </c>
      <c r="M107">
        <f t="shared" si="20"/>
        <v>225.25948331593173</v>
      </c>
    </row>
    <row r="108" spans="1:13" x14ac:dyDescent="0.3">
      <c r="A108">
        <v>949.79999999999563</v>
      </c>
      <c r="B108">
        <v>179</v>
      </c>
      <c r="C108">
        <f t="shared" si="15"/>
        <v>184.8734204966795</v>
      </c>
      <c r="D108">
        <f t="shared" si="16"/>
        <v>303.80000000000427</v>
      </c>
      <c r="E108">
        <f t="shared" si="17"/>
        <v>-5.8734204966795005</v>
      </c>
      <c r="F108">
        <f t="shared" si="18"/>
        <v>6.2102530660416977E-14</v>
      </c>
      <c r="G108">
        <f t="shared" si="18"/>
        <v>7.9485504144937337E-10</v>
      </c>
      <c r="H108">
        <f t="shared" si="18"/>
        <v>3.1106427709604426E-22</v>
      </c>
      <c r="I108">
        <f t="shared" si="18"/>
        <v>1.4578589752332264E-4</v>
      </c>
      <c r="J108">
        <f t="shared" si="13"/>
        <v>0</v>
      </c>
      <c r="K108">
        <f t="shared" si="19"/>
        <v>1.4578669244046664E-4</v>
      </c>
      <c r="L108">
        <f t="shared" si="14"/>
        <v>-5.8735662833719413</v>
      </c>
      <c r="M108">
        <f t="shared" si="20"/>
        <v>34.498780885163683</v>
      </c>
    </row>
    <row r="109" spans="1:13" x14ac:dyDescent="0.3">
      <c r="A109">
        <v>949.84999999999559</v>
      </c>
      <c r="B109">
        <v>179</v>
      </c>
      <c r="C109">
        <f t="shared" si="15"/>
        <v>184.7382877288801</v>
      </c>
      <c r="D109">
        <f t="shared" si="16"/>
        <v>303.75000000000432</v>
      </c>
      <c r="E109">
        <f t="shared" si="17"/>
        <v>-5.7382877288800955</v>
      </c>
      <c r="F109">
        <f t="shared" si="18"/>
        <v>1.2597474402939331E-13</v>
      </c>
      <c r="G109">
        <f t="shared" si="18"/>
        <v>1.4689740572539354E-9</v>
      </c>
      <c r="H109">
        <f t="shared" si="18"/>
        <v>7.3769596773362428E-22</v>
      </c>
      <c r="I109">
        <f t="shared" si="18"/>
        <v>2.2529552552898367E-4</v>
      </c>
      <c r="J109">
        <f t="shared" si="13"/>
        <v>0</v>
      </c>
      <c r="K109">
        <f t="shared" si="19"/>
        <v>2.2529699462901567E-4</v>
      </c>
      <c r="L109">
        <f t="shared" si="14"/>
        <v>-5.7385130258747248</v>
      </c>
      <c r="M109">
        <f t="shared" si="20"/>
        <v>32.930531748133888</v>
      </c>
    </row>
    <row r="110" spans="1:13" x14ac:dyDescent="0.3">
      <c r="A110">
        <v>949.89999999999554</v>
      </c>
      <c r="B110">
        <v>156</v>
      </c>
      <c r="C110">
        <f t="shared" si="15"/>
        <v>184.60315496108069</v>
      </c>
      <c r="D110">
        <f t="shared" si="16"/>
        <v>303.70000000000437</v>
      </c>
      <c r="E110">
        <f t="shared" si="17"/>
        <v>-28.603154961080691</v>
      </c>
      <c r="F110">
        <f t="shared" si="18"/>
        <v>2.5377967529350752E-13</v>
      </c>
      <c r="G110">
        <f t="shared" si="18"/>
        <v>2.6961216575039345E-9</v>
      </c>
      <c r="H110">
        <f t="shared" si="18"/>
        <v>1.7374161179608962E-21</v>
      </c>
      <c r="I110">
        <f t="shared" si="18"/>
        <v>3.4577117382713013E-4</v>
      </c>
      <c r="J110">
        <f t="shared" si="13"/>
        <v>0</v>
      </c>
      <c r="K110">
        <f t="shared" si="19"/>
        <v>3.457738702025673E-4</v>
      </c>
      <c r="L110">
        <f t="shared" si="14"/>
        <v>-28.603500734950892</v>
      </c>
      <c r="M110">
        <f t="shared" si="20"/>
        <v>818.16025429433614</v>
      </c>
    </row>
    <row r="111" spans="1:13" x14ac:dyDescent="0.3">
      <c r="A111">
        <v>949.9499999999955</v>
      </c>
      <c r="B111">
        <v>158</v>
      </c>
      <c r="C111">
        <f t="shared" si="15"/>
        <v>184.46802219328083</v>
      </c>
      <c r="D111">
        <f t="shared" si="16"/>
        <v>303.65000000000441</v>
      </c>
      <c r="E111">
        <f t="shared" si="17"/>
        <v>-26.468022193280831</v>
      </c>
      <c r="F111">
        <f t="shared" si="18"/>
        <v>5.077259446651274E-13</v>
      </c>
      <c r="G111">
        <f t="shared" si="18"/>
        <v>4.9143265369014147E-9</v>
      </c>
      <c r="H111">
        <f t="shared" si="18"/>
        <v>4.063773077536857E-21</v>
      </c>
      <c r="I111">
        <f t="shared" si="18"/>
        <v>5.2701644626747474E-4</v>
      </c>
      <c r="J111">
        <f t="shared" si="13"/>
        <v>0</v>
      </c>
      <c r="K111">
        <f t="shared" si="19"/>
        <v>5.2702136110173762E-4</v>
      </c>
      <c r="L111">
        <f t="shared" si="14"/>
        <v>-26.468549214641932</v>
      </c>
      <c r="M111">
        <f t="shared" si="20"/>
        <v>700.58409752792204</v>
      </c>
    </row>
    <row r="112" spans="1:13" x14ac:dyDescent="0.3">
      <c r="A112">
        <v>949.99999999999545</v>
      </c>
      <c r="B112">
        <v>169</v>
      </c>
      <c r="C112">
        <f t="shared" si="15"/>
        <v>184.33288942548143</v>
      </c>
      <c r="D112">
        <f t="shared" si="16"/>
        <v>303.60000000000446</v>
      </c>
      <c r="E112">
        <f t="shared" si="17"/>
        <v>-15.332889425481426</v>
      </c>
      <c r="F112">
        <f t="shared" si="18"/>
        <v>1.0087906338800795E-12</v>
      </c>
      <c r="G112">
        <f t="shared" si="18"/>
        <v>8.8958551243231177E-9</v>
      </c>
      <c r="H112">
        <f t="shared" si="18"/>
        <v>9.4396136065485436E-21</v>
      </c>
      <c r="I112">
        <f t="shared" si="18"/>
        <v>7.977351311571762E-4</v>
      </c>
      <c r="J112">
        <f t="shared" si="13"/>
        <v>0</v>
      </c>
      <c r="K112">
        <f t="shared" si="19"/>
        <v>7.9774402802109117E-4</v>
      </c>
      <c r="L112">
        <f t="shared" si="14"/>
        <v>-15.333687169509448</v>
      </c>
      <c r="M112">
        <f t="shared" si="20"/>
        <v>235.12196221237866</v>
      </c>
    </row>
    <row r="113" spans="1:13" x14ac:dyDescent="0.3">
      <c r="A113">
        <v>950.04999999999541</v>
      </c>
      <c r="B113">
        <v>181</v>
      </c>
      <c r="C113">
        <f t="shared" si="15"/>
        <v>184.19775665768202</v>
      </c>
      <c r="D113">
        <f t="shared" si="16"/>
        <v>303.5500000000045</v>
      </c>
      <c r="E113">
        <f t="shared" si="17"/>
        <v>-3.1977566576820209</v>
      </c>
      <c r="F113">
        <f t="shared" si="18"/>
        <v>1.9905445073092461E-12</v>
      </c>
      <c r="G113">
        <f t="shared" si="18"/>
        <v>1.5992286403938621E-8</v>
      </c>
      <c r="H113">
        <f t="shared" si="18"/>
        <v>2.1776002240508203E-20</v>
      </c>
      <c r="I113">
        <f t="shared" si="18"/>
        <v>1.1992022491188426E-3</v>
      </c>
      <c r="J113">
        <f t="shared" si="13"/>
        <v>0</v>
      </c>
      <c r="K113">
        <f t="shared" si="19"/>
        <v>1.1992182433957911E-3</v>
      </c>
      <c r="L113">
        <f t="shared" si="14"/>
        <v>-3.1989558759254169</v>
      </c>
      <c r="M113">
        <f t="shared" si="20"/>
        <v>10.233318696117751</v>
      </c>
    </row>
    <row r="114" spans="1:13" x14ac:dyDescent="0.3">
      <c r="A114">
        <v>950.09999999999536</v>
      </c>
      <c r="B114">
        <v>157</v>
      </c>
      <c r="C114">
        <f t="shared" si="15"/>
        <v>184.06262388988216</v>
      </c>
      <c r="D114">
        <f t="shared" si="16"/>
        <v>303.50000000000455</v>
      </c>
      <c r="E114">
        <f t="shared" si="17"/>
        <v>-27.062623889882161</v>
      </c>
      <c r="F114">
        <f t="shared" si="18"/>
        <v>3.9006942480390125E-12</v>
      </c>
      <c r="G114">
        <f t="shared" si="18"/>
        <v>2.85517401515347E-8</v>
      </c>
      <c r="H114">
        <f t="shared" si="18"/>
        <v>4.9888592752059788E-20</v>
      </c>
      <c r="I114">
        <f t="shared" si="18"/>
        <v>1.7902979594398437E-3</v>
      </c>
      <c r="J114">
        <f t="shared" si="13"/>
        <v>0</v>
      </c>
      <c r="K114">
        <f t="shared" si="19"/>
        <v>1.7903265150806895E-3</v>
      </c>
      <c r="L114">
        <f t="shared" si="14"/>
        <v>-27.064414216397243</v>
      </c>
      <c r="M114">
        <f t="shared" si="20"/>
        <v>732.48251687672519</v>
      </c>
    </row>
    <row r="115" spans="1:13" x14ac:dyDescent="0.3">
      <c r="A115">
        <v>950.14999999999532</v>
      </c>
      <c r="B115">
        <v>162</v>
      </c>
      <c r="C115">
        <f t="shared" si="15"/>
        <v>183.92749112208276</v>
      </c>
      <c r="D115">
        <f t="shared" si="16"/>
        <v>303.45000000000459</v>
      </c>
      <c r="E115">
        <f t="shared" si="17"/>
        <v>-21.927491122082756</v>
      </c>
      <c r="F115">
        <f t="shared" si="18"/>
        <v>7.5912115321593035E-12</v>
      </c>
      <c r="G115">
        <f t="shared" si="18"/>
        <v>5.0623686983378289E-8</v>
      </c>
      <c r="H115">
        <f t="shared" si="18"/>
        <v>1.1350722880426032E-19</v>
      </c>
      <c r="I115">
        <f t="shared" si="18"/>
        <v>2.6543449708125869E-3</v>
      </c>
      <c r="J115">
        <f t="shared" si="13"/>
        <v>0</v>
      </c>
      <c r="K115">
        <f t="shared" si="19"/>
        <v>2.6543956020907821E-3</v>
      </c>
      <c r="L115">
        <f t="shared" si="14"/>
        <v>-21.930145517684846</v>
      </c>
      <c r="M115">
        <f t="shared" si="20"/>
        <v>480.93128242683275</v>
      </c>
    </row>
    <row r="116" spans="1:13" x14ac:dyDescent="0.3">
      <c r="A116">
        <v>950.19999999999527</v>
      </c>
      <c r="B116">
        <v>146</v>
      </c>
      <c r="C116">
        <f t="shared" si="15"/>
        <v>183.79235835428335</v>
      </c>
      <c r="D116">
        <f t="shared" si="16"/>
        <v>303.40000000000464</v>
      </c>
      <c r="E116">
        <f t="shared" si="17"/>
        <v>-37.792358354283351</v>
      </c>
      <c r="F116">
        <f t="shared" si="18"/>
        <v>1.4671666380106993E-11</v>
      </c>
      <c r="G116">
        <f t="shared" si="18"/>
        <v>8.9140307516956534E-8</v>
      </c>
      <c r="H116">
        <f t="shared" si="18"/>
        <v>2.5647495020223069E-19</v>
      </c>
      <c r="I116">
        <f t="shared" si="18"/>
        <v>3.9083061825590272E-3</v>
      </c>
      <c r="J116">
        <f t="shared" si="13"/>
        <v>0</v>
      </c>
      <c r="K116">
        <f t="shared" si="19"/>
        <v>3.9083953375382112E-3</v>
      </c>
      <c r="L116">
        <f t="shared" si="14"/>
        <v>-37.796266749620891</v>
      </c>
      <c r="M116">
        <f t="shared" si="20"/>
        <v>1428.5577802084977</v>
      </c>
    </row>
    <row r="117" spans="1:13" x14ac:dyDescent="0.3">
      <c r="A117">
        <v>950.24999999999523</v>
      </c>
      <c r="B117">
        <v>174</v>
      </c>
      <c r="C117">
        <f t="shared" si="15"/>
        <v>183.65722558648395</v>
      </c>
      <c r="D117">
        <f t="shared" si="16"/>
        <v>303.35000000000468</v>
      </c>
      <c r="E117">
        <f t="shared" si="17"/>
        <v>-9.6572255864839462</v>
      </c>
      <c r="F117">
        <f t="shared" si="18"/>
        <v>2.8160927774275716E-11</v>
      </c>
      <c r="G117">
        <f t="shared" si="18"/>
        <v>1.558811675315161E-7</v>
      </c>
      <c r="H117">
        <f t="shared" si="18"/>
        <v>5.7552680242868586E-19</v>
      </c>
      <c r="I117">
        <f t="shared" si="18"/>
        <v>5.7150358674073658E-3</v>
      </c>
      <c r="J117">
        <f t="shared" si="13"/>
        <v>0</v>
      </c>
      <c r="K117">
        <f t="shared" si="19"/>
        <v>5.7151917767358255E-3</v>
      </c>
      <c r="L117">
        <f t="shared" si="14"/>
        <v>-9.6629407782606815</v>
      </c>
      <c r="M117">
        <f t="shared" si="20"/>
        <v>93.372424484173152</v>
      </c>
    </row>
    <row r="118" spans="1:13" x14ac:dyDescent="0.3">
      <c r="A118">
        <v>950.29999999999518</v>
      </c>
      <c r="B118">
        <v>165</v>
      </c>
      <c r="C118">
        <f t="shared" si="15"/>
        <v>183.52209281868409</v>
      </c>
      <c r="D118">
        <f t="shared" si="16"/>
        <v>303.30000000000473</v>
      </c>
      <c r="E118">
        <f t="shared" si="17"/>
        <v>-18.522092818684087</v>
      </c>
      <c r="F118">
        <f t="shared" si="18"/>
        <v>5.3680140097028905E-11</v>
      </c>
      <c r="G118">
        <f t="shared" si="18"/>
        <v>2.7071501113260204E-7</v>
      </c>
      <c r="H118">
        <f t="shared" si="18"/>
        <v>1.2825825274477917E-18</v>
      </c>
      <c r="I118">
        <f t="shared" si="18"/>
        <v>8.2994346033650381E-3</v>
      </c>
      <c r="J118">
        <f t="shared" si="13"/>
        <v>0</v>
      </c>
      <c r="K118">
        <f t="shared" si="19"/>
        <v>8.2997053720563121E-3</v>
      </c>
      <c r="L118">
        <f t="shared" si="14"/>
        <v>-18.530392524056143</v>
      </c>
      <c r="M118">
        <f t="shared" si="20"/>
        <v>343.3754470955958</v>
      </c>
    </row>
    <row r="119" spans="1:13" x14ac:dyDescent="0.3">
      <c r="A119">
        <v>950.34999999999513</v>
      </c>
      <c r="B119">
        <v>183</v>
      </c>
      <c r="C119">
        <f t="shared" si="15"/>
        <v>183.38696005088468</v>
      </c>
      <c r="D119">
        <f t="shared" si="16"/>
        <v>303.25000000000477</v>
      </c>
      <c r="E119">
        <f t="shared" si="17"/>
        <v>-0.38696005088468155</v>
      </c>
      <c r="F119">
        <f t="shared" si="18"/>
        <v>1.0162006973807628E-10</v>
      </c>
      <c r="G119">
        <f t="shared" si="18"/>
        <v>4.6690679275523909E-7</v>
      </c>
      <c r="H119">
        <f t="shared" si="18"/>
        <v>2.8386003435676744E-18</v>
      </c>
      <c r="I119">
        <f t="shared" si="18"/>
        <v>1.1969533378727665E-2</v>
      </c>
      <c r="J119">
        <f t="shared" si="13"/>
        <v>0</v>
      </c>
      <c r="K119">
        <f t="shared" si="19"/>
        <v>1.1970000387140493E-2</v>
      </c>
      <c r="L119">
        <f t="shared" si="14"/>
        <v>-0.39893005127182202</v>
      </c>
      <c r="M119">
        <f t="shared" si="20"/>
        <v>0.15914518580773854</v>
      </c>
    </row>
    <row r="120" spans="1:13" x14ac:dyDescent="0.3">
      <c r="A120">
        <v>950.39999999999509</v>
      </c>
      <c r="B120">
        <v>163</v>
      </c>
      <c r="C120">
        <f t="shared" si="15"/>
        <v>183.25182728308528</v>
      </c>
      <c r="D120">
        <f t="shared" si="16"/>
        <v>303.20000000000482</v>
      </c>
      <c r="E120">
        <f t="shared" si="17"/>
        <v>-20.251827283085277</v>
      </c>
      <c r="F120">
        <f t="shared" si="18"/>
        <v>1.9104888295761665E-10</v>
      </c>
      <c r="G120">
        <f t="shared" si="18"/>
        <v>7.9973704315034883E-7</v>
      </c>
      <c r="H120">
        <f t="shared" si="18"/>
        <v>6.2391057800286838E-18</v>
      </c>
      <c r="I120">
        <f t="shared" si="18"/>
        <v>1.7143721353856549E-2</v>
      </c>
      <c r="J120">
        <f t="shared" si="13"/>
        <v>0</v>
      </c>
      <c r="K120">
        <f t="shared" si="19"/>
        <v>1.7144521281948589E-2</v>
      </c>
      <c r="L120">
        <f t="shared" si="14"/>
        <v>-20.268971804367226</v>
      </c>
      <c r="M120">
        <f t="shared" si="20"/>
        <v>410.8312180062336</v>
      </c>
    </row>
    <row r="121" spans="1:13" x14ac:dyDescent="0.3">
      <c r="A121">
        <v>950.44999999999504</v>
      </c>
      <c r="B121">
        <v>163</v>
      </c>
      <c r="C121">
        <f t="shared" si="15"/>
        <v>183.11669451528587</v>
      </c>
      <c r="D121">
        <f t="shared" si="16"/>
        <v>303.15000000000487</v>
      </c>
      <c r="E121">
        <f t="shared" si="17"/>
        <v>-20.116694515285872</v>
      </c>
      <c r="F121">
        <f t="shared" si="18"/>
        <v>3.5670457788698806E-10</v>
      </c>
      <c r="G121">
        <f t="shared" si="18"/>
        <v>1.3603899006836449E-6</v>
      </c>
      <c r="H121">
        <f t="shared" si="18"/>
        <v>1.3618824172085966E-17</v>
      </c>
      <c r="I121">
        <f t="shared" si="18"/>
        <v>2.4385526936136142E-2</v>
      </c>
      <c r="J121">
        <f t="shared" si="13"/>
        <v>0</v>
      </c>
      <c r="K121">
        <f t="shared" si="19"/>
        <v>2.4386887682741418E-2</v>
      </c>
      <c r="L121">
        <f t="shared" si="14"/>
        <v>-20.141081402968613</v>
      </c>
      <c r="M121">
        <f t="shared" si="20"/>
        <v>405.66316008100813</v>
      </c>
    </row>
    <row r="122" spans="1:13" x14ac:dyDescent="0.3">
      <c r="A122">
        <v>950.499999999995</v>
      </c>
      <c r="B122">
        <v>153</v>
      </c>
      <c r="C122">
        <f t="shared" si="15"/>
        <v>182.98156174748601</v>
      </c>
      <c r="D122">
        <f t="shared" si="16"/>
        <v>303.10000000000491</v>
      </c>
      <c r="E122">
        <f t="shared" si="17"/>
        <v>-29.981561747486012</v>
      </c>
      <c r="F122">
        <f t="shared" si="18"/>
        <v>6.6141193815994195E-10</v>
      </c>
      <c r="G122">
        <f t="shared" si="18"/>
        <v>2.2981520116029828E-6</v>
      </c>
      <c r="H122">
        <f t="shared" si="18"/>
        <v>2.9522697936807677E-17</v>
      </c>
      <c r="I122">
        <f t="shared" si="18"/>
        <v>3.4447551324635062E-2</v>
      </c>
      <c r="J122">
        <f t="shared" si="13"/>
        <v>0</v>
      </c>
      <c r="K122">
        <f t="shared" si="19"/>
        <v>3.4449850138058631E-2</v>
      </c>
      <c r="L122">
        <f t="shared" si="14"/>
        <v>-30.016011597624072</v>
      </c>
      <c r="M122">
        <f t="shared" si="20"/>
        <v>900.96095222870281</v>
      </c>
    </row>
    <row r="123" spans="1:13" x14ac:dyDescent="0.3">
      <c r="A123">
        <v>950.54999999999495</v>
      </c>
      <c r="B123">
        <v>150</v>
      </c>
      <c r="C123">
        <f t="shared" si="15"/>
        <v>182.84642897968661</v>
      </c>
      <c r="D123">
        <f t="shared" si="16"/>
        <v>303.05000000000496</v>
      </c>
      <c r="E123">
        <f t="shared" si="17"/>
        <v>-32.846428979686607</v>
      </c>
      <c r="F123">
        <f t="shared" si="18"/>
        <v>1.2179642529086866E-9</v>
      </c>
      <c r="G123">
        <f t="shared" si="18"/>
        <v>3.8556115318514159E-6</v>
      </c>
      <c r="H123">
        <f t="shared" si="18"/>
        <v>6.3558207324899842E-17</v>
      </c>
      <c r="I123">
        <f t="shared" si="18"/>
        <v>4.8326320898317482E-2</v>
      </c>
      <c r="J123">
        <f t="shared" si="13"/>
        <v>0</v>
      </c>
      <c r="K123">
        <f t="shared" si="19"/>
        <v>4.8330177727813652E-2</v>
      </c>
      <c r="L123">
        <f t="shared" si="14"/>
        <v>-32.89475915741442</v>
      </c>
      <c r="M123">
        <f t="shared" si="20"/>
        <v>1082.0651800242999</v>
      </c>
    </row>
    <row r="124" spans="1:13" x14ac:dyDescent="0.3">
      <c r="A124">
        <v>950.59999999999491</v>
      </c>
      <c r="B124">
        <v>136</v>
      </c>
      <c r="C124">
        <f t="shared" si="15"/>
        <v>182.7112962118872</v>
      </c>
      <c r="D124">
        <f t="shared" si="16"/>
        <v>303.000000000005</v>
      </c>
      <c r="E124">
        <f t="shared" si="17"/>
        <v>-46.711296211887202</v>
      </c>
      <c r="F124">
        <f t="shared" si="18"/>
        <v>2.2273897699328802E-9</v>
      </c>
      <c r="G124">
        <f t="shared" si="18"/>
        <v>6.4240210513972568E-6</v>
      </c>
      <c r="H124">
        <f t="shared" si="18"/>
        <v>1.358896567825838E-16</v>
      </c>
      <c r="I124">
        <f t="shared" si="18"/>
        <v>6.7329947686194824E-2</v>
      </c>
      <c r="J124">
        <f t="shared" si="13"/>
        <v>0</v>
      </c>
      <c r="K124">
        <f t="shared" si="19"/>
        <v>6.7336373934636123E-2</v>
      </c>
      <c r="L124">
        <f t="shared" si="14"/>
        <v>-46.778632585821839</v>
      </c>
      <c r="M124">
        <f t="shared" si="20"/>
        <v>2188.2404665993126</v>
      </c>
    </row>
    <row r="125" spans="1:13" x14ac:dyDescent="0.3">
      <c r="A125">
        <v>950.64999999999486</v>
      </c>
      <c r="B125">
        <v>151</v>
      </c>
      <c r="C125">
        <f t="shared" si="15"/>
        <v>182.57616344408734</v>
      </c>
      <c r="D125">
        <f t="shared" si="16"/>
        <v>302.95000000000505</v>
      </c>
      <c r="E125">
        <f t="shared" si="17"/>
        <v>-31.576163444087342</v>
      </c>
      <c r="F125">
        <f t="shared" si="18"/>
        <v>4.0453589716136415E-9</v>
      </c>
      <c r="G125">
        <f t="shared" si="18"/>
        <v>1.062967059973657E-5</v>
      </c>
      <c r="H125">
        <f t="shared" si="18"/>
        <v>2.8853621489893754E-16</v>
      </c>
      <c r="I125">
        <f t="shared" si="18"/>
        <v>9.3160537763552459E-2</v>
      </c>
      <c r="J125">
        <f t="shared" si="13"/>
        <v>0</v>
      </c>
      <c r="K125">
        <f t="shared" si="19"/>
        <v>9.3171171479511455E-2</v>
      </c>
      <c r="L125">
        <f t="shared" si="14"/>
        <v>-31.669334615566854</v>
      </c>
      <c r="M125">
        <f t="shared" si="20"/>
        <v>1002.9467549927409</v>
      </c>
    </row>
    <row r="126" spans="1:13" x14ac:dyDescent="0.3">
      <c r="A126">
        <v>950.69999999999482</v>
      </c>
      <c r="B126">
        <v>156</v>
      </c>
      <c r="C126">
        <f t="shared" si="15"/>
        <v>182.44103067628794</v>
      </c>
      <c r="D126">
        <f t="shared" si="16"/>
        <v>302.90000000000509</v>
      </c>
      <c r="E126">
        <f t="shared" si="17"/>
        <v>-26.441030676287937</v>
      </c>
      <c r="F126">
        <f t="shared" si="18"/>
        <v>7.2965418281277418E-9</v>
      </c>
      <c r="G126">
        <f t="shared" si="18"/>
        <v>1.7467543105585146E-5</v>
      </c>
      <c r="H126">
        <f t="shared" si="18"/>
        <v>6.0843393001047666E-16</v>
      </c>
      <c r="I126">
        <f t="shared" si="18"/>
        <v>0.12801323205910162</v>
      </c>
      <c r="J126">
        <f t="shared" si="13"/>
        <v>0</v>
      </c>
      <c r="K126">
        <f t="shared" si="19"/>
        <v>0.12803070689874965</v>
      </c>
      <c r="L126">
        <f t="shared" si="14"/>
        <v>-26.569061383186686</v>
      </c>
      <c r="M126">
        <f t="shared" si="20"/>
        <v>705.91502278354199</v>
      </c>
    </row>
    <row r="127" spans="1:13" x14ac:dyDescent="0.3">
      <c r="A127">
        <v>950.74999999999477</v>
      </c>
      <c r="B127">
        <v>147</v>
      </c>
      <c r="C127">
        <f t="shared" si="15"/>
        <v>182.30589790848853</v>
      </c>
      <c r="D127">
        <f t="shared" si="16"/>
        <v>302.85000000000514</v>
      </c>
      <c r="E127">
        <f t="shared" si="17"/>
        <v>-35.305897908488532</v>
      </c>
      <c r="F127">
        <f t="shared" si="18"/>
        <v>1.3070020041748876E-8</v>
      </c>
      <c r="G127">
        <f t="shared" si="18"/>
        <v>2.8506441491946843E-5</v>
      </c>
      <c r="H127">
        <f t="shared" si="18"/>
        <v>1.2741650425893295E-15</v>
      </c>
      <c r="I127">
        <f t="shared" si="18"/>
        <v>0.17469356384557208</v>
      </c>
      <c r="J127">
        <f t="shared" si="13"/>
        <v>0</v>
      </c>
      <c r="K127">
        <f t="shared" si="19"/>
        <v>0.17472208335708533</v>
      </c>
      <c r="L127">
        <f t="shared" si="14"/>
        <v>-35.480619991845614</v>
      </c>
      <c r="M127">
        <f t="shared" si="20"/>
        <v>1258.8743950057546</v>
      </c>
    </row>
    <row r="128" spans="1:13" x14ac:dyDescent="0.3">
      <c r="A128">
        <v>950.79999999999472</v>
      </c>
      <c r="B128">
        <v>171</v>
      </c>
      <c r="C128">
        <f t="shared" si="15"/>
        <v>182.17076514068913</v>
      </c>
      <c r="D128">
        <f t="shared" si="16"/>
        <v>302.80000000000518</v>
      </c>
      <c r="E128">
        <f t="shared" si="17"/>
        <v>-11.170765140689127</v>
      </c>
      <c r="F128">
        <f t="shared" si="18"/>
        <v>2.3250623131727629E-8</v>
      </c>
      <c r="G128">
        <f t="shared" si="18"/>
        <v>4.6201210704522305E-5</v>
      </c>
      <c r="H128">
        <f t="shared" si="18"/>
        <v>2.6499465411530076E-15</v>
      </c>
      <c r="I128">
        <f t="shared" si="18"/>
        <v>0.23675442942790451</v>
      </c>
      <c r="J128">
        <f t="shared" si="13"/>
        <v>0</v>
      </c>
      <c r="K128">
        <f t="shared" si="19"/>
        <v>0.2368006538892348</v>
      </c>
      <c r="L128">
        <f t="shared" si="14"/>
        <v>-11.407565794578362</v>
      </c>
      <c r="M128">
        <f t="shared" si="20"/>
        <v>130.13255735763425</v>
      </c>
    </row>
    <row r="129" spans="1:13" x14ac:dyDescent="0.3">
      <c r="A129">
        <v>950.84999999999468</v>
      </c>
      <c r="B129">
        <v>142</v>
      </c>
      <c r="C129">
        <f t="shared" si="15"/>
        <v>182.03563237288927</v>
      </c>
      <c r="D129">
        <f t="shared" si="16"/>
        <v>302.75000000000523</v>
      </c>
      <c r="E129">
        <f t="shared" si="17"/>
        <v>-40.035632372889268</v>
      </c>
      <c r="F129">
        <f t="shared" si="18"/>
        <v>4.1076374629840911E-8</v>
      </c>
      <c r="G129">
        <f t="shared" si="18"/>
        <v>7.436402222360682E-5</v>
      </c>
      <c r="H129">
        <f t="shared" si="18"/>
        <v>5.4732804999149454E-15</v>
      </c>
      <c r="I129">
        <f t="shared" si="18"/>
        <v>0.31865334903762826</v>
      </c>
      <c r="J129">
        <f t="shared" si="13"/>
        <v>0</v>
      </c>
      <c r="K129">
        <f t="shared" si="19"/>
        <v>0.318727754136232</v>
      </c>
      <c r="L129">
        <f t="shared" si="14"/>
        <v>-40.354360127025501</v>
      </c>
      <c r="M129">
        <f t="shared" si="20"/>
        <v>1628.4743812616657</v>
      </c>
    </row>
    <row r="130" spans="1:13" x14ac:dyDescent="0.3">
      <c r="A130">
        <v>950.89999999999463</v>
      </c>
      <c r="B130">
        <v>159</v>
      </c>
      <c r="C130">
        <f t="shared" si="15"/>
        <v>181.90049960508986</v>
      </c>
      <c r="D130">
        <f t="shared" si="16"/>
        <v>302.70000000000528</v>
      </c>
      <c r="E130">
        <f t="shared" si="17"/>
        <v>-22.900499605089863</v>
      </c>
      <c r="F130">
        <f t="shared" si="18"/>
        <v>7.2069047392444122E-8</v>
      </c>
      <c r="G130">
        <f t="shared" si="18"/>
        <v>1.1886980593850338E-4</v>
      </c>
      <c r="H130">
        <f t="shared" si="18"/>
        <v>1.1226838236001975E-14</v>
      </c>
      <c r="I130">
        <f t="shared" si="18"/>
        <v>0.42592980131838309</v>
      </c>
      <c r="J130">
        <f t="shared" si="13"/>
        <v>0</v>
      </c>
      <c r="K130">
        <f t="shared" si="19"/>
        <v>0.42604874319338021</v>
      </c>
      <c r="L130">
        <f t="shared" si="14"/>
        <v>-23.326548348283243</v>
      </c>
      <c r="M130">
        <f t="shared" si="20"/>
        <v>544.1278578447957</v>
      </c>
    </row>
    <row r="131" spans="1:13" x14ac:dyDescent="0.3">
      <c r="A131">
        <v>950.94999999999459</v>
      </c>
      <c r="B131">
        <v>156</v>
      </c>
      <c r="C131">
        <f t="shared" si="15"/>
        <v>181.76536683729046</v>
      </c>
      <c r="D131">
        <f t="shared" si="16"/>
        <v>302.65000000000532</v>
      </c>
      <c r="E131">
        <f t="shared" si="17"/>
        <v>-25.765366837290458</v>
      </c>
      <c r="F131">
        <f t="shared" si="18"/>
        <v>1.2557541532939781E-7</v>
      </c>
      <c r="G131">
        <f t="shared" si="18"/>
        <v>1.8870325936045049E-4</v>
      </c>
      <c r="H131">
        <f t="shared" si="18"/>
        <v>2.2870011892299442E-14</v>
      </c>
      <c r="I131">
        <f t="shared" si="18"/>
        <v>0.56540121093805273</v>
      </c>
      <c r="J131">
        <f t="shared" si="13"/>
        <v>0</v>
      </c>
      <c r="K131">
        <f t="shared" si="19"/>
        <v>0.56559003977285138</v>
      </c>
      <c r="L131">
        <f t="shared" si="14"/>
        <v>-26.330956877063308</v>
      </c>
      <c r="M131">
        <f t="shared" si="20"/>
        <v>693.31929006176745</v>
      </c>
    </row>
    <row r="132" spans="1:13" x14ac:dyDescent="0.3">
      <c r="A132">
        <v>950.99999999999454</v>
      </c>
      <c r="B132">
        <v>167</v>
      </c>
      <c r="C132">
        <f t="shared" si="15"/>
        <v>181.63023406949105</v>
      </c>
      <c r="D132">
        <f t="shared" si="16"/>
        <v>302.60000000000537</v>
      </c>
      <c r="E132">
        <f t="shared" si="17"/>
        <v>-14.630234069491053</v>
      </c>
      <c r="F132">
        <f t="shared" si="18"/>
        <v>2.1729995229760786E-7</v>
      </c>
      <c r="G132">
        <f t="shared" si="18"/>
        <v>2.9749962012898755E-4</v>
      </c>
      <c r="H132">
        <f t="shared" si="18"/>
        <v>4.6267334689850135E-14</v>
      </c>
      <c r="I132">
        <f t="shared" si="18"/>
        <v>0.74537463041838914</v>
      </c>
      <c r="J132">
        <f t="shared" si="13"/>
        <v>0</v>
      </c>
      <c r="K132">
        <f t="shared" si="19"/>
        <v>0.74567234733851673</v>
      </c>
      <c r="L132">
        <f t="shared" si="14"/>
        <v>-15.375906416829569</v>
      </c>
      <c r="M132">
        <f t="shared" si="20"/>
        <v>236.41849813910071</v>
      </c>
    </row>
    <row r="133" spans="1:13" x14ac:dyDescent="0.3">
      <c r="A133">
        <v>951.0499999999945</v>
      </c>
      <c r="B133">
        <v>156</v>
      </c>
      <c r="C133">
        <f t="shared" si="15"/>
        <v>181.49510130169119</v>
      </c>
      <c r="D133">
        <f t="shared" si="16"/>
        <v>302.55000000000541</v>
      </c>
      <c r="E133">
        <f t="shared" si="17"/>
        <v>-25.495101301691193</v>
      </c>
      <c r="F133">
        <f t="shared" si="18"/>
        <v>3.7343395555033428E-7</v>
      </c>
      <c r="G133">
        <f t="shared" si="18"/>
        <v>4.6579261177375641E-4</v>
      </c>
      <c r="H133">
        <f t="shared" si="18"/>
        <v>9.2956923002857918E-14</v>
      </c>
      <c r="I133">
        <f t="shared" si="18"/>
        <v>0.97586927793508682</v>
      </c>
      <c r="J133">
        <f t="shared" si="13"/>
        <v>0</v>
      </c>
      <c r="K133">
        <f t="shared" si="19"/>
        <v>0.9763354439809091</v>
      </c>
      <c r="L133">
        <f t="shared" si="14"/>
        <v>-26.471436745672101</v>
      </c>
      <c r="M133">
        <f t="shared" si="20"/>
        <v>700.73696338011916</v>
      </c>
    </row>
    <row r="134" spans="1:13" x14ac:dyDescent="0.3">
      <c r="A134">
        <v>951.09999999999445</v>
      </c>
      <c r="B134">
        <v>170</v>
      </c>
      <c r="C134">
        <f t="shared" si="15"/>
        <v>181.35996853389179</v>
      </c>
      <c r="D134">
        <f t="shared" si="16"/>
        <v>302.50000000000546</v>
      </c>
      <c r="E134">
        <f t="shared" si="17"/>
        <v>-11.359968533891788</v>
      </c>
      <c r="F134">
        <f t="shared" si="18"/>
        <v>6.3733408423713587E-7</v>
      </c>
      <c r="G134">
        <f t="shared" si="18"/>
        <v>7.2426573944631427E-4</v>
      </c>
      <c r="H134">
        <f t="shared" si="18"/>
        <v>1.8547618878991746E-13</v>
      </c>
      <c r="I134">
        <f t="shared" si="18"/>
        <v>1.2688428912224607</v>
      </c>
      <c r="J134">
        <f t="shared" si="13"/>
        <v>0</v>
      </c>
      <c r="K134">
        <f t="shared" si="19"/>
        <v>1.2695677942961767</v>
      </c>
      <c r="L134">
        <f t="shared" si="14"/>
        <v>-12.629536328187964</v>
      </c>
      <c r="M134">
        <f t="shared" si="20"/>
        <v>159.50518786501951</v>
      </c>
    </row>
    <row r="135" spans="1:13" x14ac:dyDescent="0.3">
      <c r="A135">
        <v>951.14999999999441</v>
      </c>
      <c r="B135">
        <v>162</v>
      </c>
      <c r="C135">
        <f t="shared" si="15"/>
        <v>181.22483576609238</v>
      </c>
      <c r="D135">
        <f t="shared" si="16"/>
        <v>302.4500000000055</v>
      </c>
      <c r="E135">
        <f t="shared" si="17"/>
        <v>-19.224835766092383</v>
      </c>
      <c r="F135">
        <f t="shared" si="18"/>
        <v>1.0802384986817196E-6</v>
      </c>
      <c r="G135">
        <f t="shared" si="18"/>
        <v>1.1184136380685181E-3</v>
      </c>
      <c r="H135">
        <f t="shared" si="18"/>
        <v>3.6753081126900042E-13</v>
      </c>
      <c r="I135">
        <f t="shared" si="18"/>
        <v>1.6384123841588907</v>
      </c>
      <c r="J135">
        <f t="shared" si="13"/>
        <v>0</v>
      </c>
      <c r="K135">
        <f t="shared" si="19"/>
        <v>1.6395318780358255</v>
      </c>
      <c r="L135">
        <f t="shared" si="14"/>
        <v>-20.864367644128208</v>
      </c>
      <c r="M135">
        <f t="shared" si="20"/>
        <v>435.32183718934408</v>
      </c>
    </row>
    <row r="136" spans="1:13" x14ac:dyDescent="0.3">
      <c r="A136">
        <v>951.19999999999436</v>
      </c>
      <c r="B136">
        <v>188</v>
      </c>
      <c r="C136">
        <f t="shared" si="15"/>
        <v>181.08970299829252</v>
      </c>
      <c r="D136">
        <f t="shared" si="16"/>
        <v>302.40000000000555</v>
      </c>
      <c r="E136">
        <f t="shared" si="17"/>
        <v>6.9102970017074767</v>
      </c>
      <c r="F136">
        <f t="shared" si="18"/>
        <v>1.8183242192135879E-6</v>
      </c>
      <c r="G136">
        <f t="shared" si="18"/>
        <v>1.7151658964471388E-3</v>
      </c>
      <c r="H136">
        <f t="shared" si="18"/>
        <v>7.2326676511582475E-13</v>
      </c>
      <c r="I136">
        <f t="shared" si="18"/>
        <v>2.1010566352730695</v>
      </c>
      <c r="J136">
        <f t="shared" si="13"/>
        <v>0</v>
      </c>
      <c r="K136">
        <f t="shared" si="19"/>
        <v>2.1027736194944593</v>
      </c>
      <c r="L136">
        <f t="shared" si="14"/>
        <v>4.8075233822130174</v>
      </c>
      <c r="M136">
        <f t="shared" si="20"/>
        <v>23.11228107052489</v>
      </c>
    </row>
    <row r="137" spans="1:13" x14ac:dyDescent="0.3">
      <c r="A137">
        <v>951.24999999999432</v>
      </c>
      <c r="B137">
        <v>176</v>
      </c>
      <c r="C137">
        <f t="shared" si="15"/>
        <v>180.95457023049312</v>
      </c>
      <c r="D137">
        <f t="shared" si="16"/>
        <v>302.35000000000559</v>
      </c>
      <c r="E137">
        <f t="shared" si="17"/>
        <v>-4.9545702304931183</v>
      </c>
      <c r="F137">
        <f t="shared" si="18"/>
        <v>3.0396400758850455E-6</v>
      </c>
      <c r="G137">
        <f t="shared" si="18"/>
        <v>2.6122153518060636E-3</v>
      </c>
      <c r="H137">
        <f t="shared" si="18"/>
        <v>1.4135215417489979E-12</v>
      </c>
      <c r="I137">
        <f t="shared" si="18"/>
        <v>2.6757865267762626</v>
      </c>
      <c r="J137">
        <f t="shared" si="13"/>
        <v>0</v>
      </c>
      <c r="K137">
        <f t="shared" si="19"/>
        <v>2.678401781769558</v>
      </c>
      <c r="L137">
        <f t="shared" si="14"/>
        <v>-7.6329720122626767</v>
      </c>
      <c r="M137">
        <f t="shared" si="20"/>
        <v>58.262261739985334</v>
      </c>
    </row>
    <row r="138" spans="1:13" x14ac:dyDescent="0.3">
      <c r="A138">
        <v>951.29999999999427</v>
      </c>
      <c r="B138">
        <v>144</v>
      </c>
      <c r="C138">
        <f t="shared" si="15"/>
        <v>180.81943746269371</v>
      </c>
      <c r="D138">
        <f t="shared" si="16"/>
        <v>302.30000000000564</v>
      </c>
      <c r="E138">
        <f t="shared" si="17"/>
        <v>-36.819437462693713</v>
      </c>
      <c r="F138">
        <f t="shared" si="18"/>
        <v>5.0462895520082625E-6</v>
      </c>
      <c r="G138">
        <f t="shared" si="18"/>
        <v>3.9510360131355914E-3</v>
      </c>
      <c r="H138">
        <f t="shared" si="18"/>
        <v>2.7435035072543863E-12</v>
      </c>
      <c r="I138">
        <f t="shared" si="18"/>
        <v>3.3842647635288761</v>
      </c>
      <c r="J138">
        <f t="shared" si="13"/>
        <v>0</v>
      </c>
      <c r="K138">
        <f t="shared" si="19"/>
        <v>3.388220845834307</v>
      </c>
      <c r="L138">
        <f t="shared" si="14"/>
        <v>-40.207658308528018</v>
      </c>
      <c r="M138">
        <f t="shared" si="20"/>
        <v>1616.6557866553421</v>
      </c>
    </row>
    <row r="139" spans="1:13" x14ac:dyDescent="0.3">
      <c r="A139">
        <v>951.34999999999422</v>
      </c>
      <c r="B139">
        <v>146</v>
      </c>
      <c r="C139">
        <f t="shared" si="15"/>
        <v>180.68430469489431</v>
      </c>
      <c r="D139">
        <f t="shared" si="16"/>
        <v>302.25000000000568</v>
      </c>
      <c r="E139">
        <f t="shared" si="17"/>
        <v>-34.684304694894308</v>
      </c>
      <c r="F139">
        <f t="shared" si="18"/>
        <v>8.3199618914440044E-6</v>
      </c>
      <c r="G139">
        <f t="shared" si="18"/>
        <v>5.934883047017561E-3</v>
      </c>
      <c r="H139">
        <f t="shared" si="18"/>
        <v>5.288198810801953E-12</v>
      </c>
      <c r="I139">
        <f t="shared" si="18"/>
        <v>4.2508557509717502</v>
      </c>
      <c r="J139">
        <f t="shared" si="13"/>
        <v>0</v>
      </c>
      <c r="K139">
        <f t="shared" si="19"/>
        <v>4.256798953985947</v>
      </c>
      <c r="L139">
        <f t="shared" si="14"/>
        <v>-38.941103648880258</v>
      </c>
      <c r="M139">
        <f t="shared" si="20"/>
        <v>1516.4095533928353</v>
      </c>
    </row>
    <row r="140" spans="1:13" x14ac:dyDescent="0.3">
      <c r="A140">
        <v>951.39999999999418</v>
      </c>
      <c r="B140">
        <v>164</v>
      </c>
      <c r="C140">
        <f t="shared" si="15"/>
        <v>180.54917192709445</v>
      </c>
      <c r="D140">
        <f t="shared" si="16"/>
        <v>302.20000000000573</v>
      </c>
      <c r="E140">
        <f t="shared" si="17"/>
        <v>-16.549171927094449</v>
      </c>
      <c r="F140">
        <f t="shared" si="18"/>
        <v>1.3622903301160277E-5</v>
      </c>
      <c r="G140">
        <f t="shared" si="18"/>
        <v>8.8534493734682279E-3</v>
      </c>
      <c r="H140">
        <f t="shared" si="18"/>
        <v>1.0122999018408545E-11</v>
      </c>
      <c r="I140">
        <f t="shared" ref="I140:J203" si="21">I$5*EXP(-(($D140-I$6)^2)/(2*I$7^2))</f>
        <v>5.3025841534424032</v>
      </c>
      <c r="J140">
        <f t="shared" si="21"/>
        <v>0</v>
      </c>
      <c r="K140">
        <f t="shared" si="19"/>
        <v>5.3114512257292956</v>
      </c>
      <c r="L140">
        <f t="shared" ref="L140:L203" si="22">E140-K140</f>
        <v>-21.860623152823745</v>
      </c>
      <c r="M140">
        <f t="shared" si="20"/>
        <v>477.88684462977358</v>
      </c>
    </row>
    <row r="141" spans="1:13" x14ac:dyDescent="0.3">
      <c r="A141">
        <v>951.44999999999413</v>
      </c>
      <c r="B141">
        <v>187</v>
      </c>
      <c r="C141">
        <f t="shared" ref="C141:C204" si="23">$P$12*A141+$Q$12</f>
        <v>180.41403915929504</v>
      </c>
      <c r="D141">
        <f t="shared" ref="D141:D204" si="24">$E$2-A141-$N$5</f>
        <v>302.15000000000578</v>
      </c>
      <c r="E141">
        <f t="shared" ref="E141:E204" si="25">B141-C141</f>
        <v>6.5859608407049564</v>
      </c>
      <c r="F141">
        <f t="shared" ref="F141:I204" si="26">F$5*EXP(-(($D141-F$6)^2)/(2*F$7^2))</f>
        <v>2.2152215970811971E-5</v>
      </c>
      <c r="G141">
        <f t="shared" si="26"/>
        <v>1.3116320415476878E-2</v>
      </c>
      <c r="H141">
        <f t="shared" si="26"/>
        <v>1.9244639559929823E-11</v>
      </c>
      <c r="I141">
        <f t="shared" si="26"/>
        <v>6.5689799687361816</v>
      </c>
      <c r="J141">
        <f t="shared" si="21"/>
        <v>0</v>
      </c>
      <c r="K141">
        <f t="shared" ref="K141:K204" si="27">F141+G141+H141+I141+J141</f>
        <v>6.5821184413868741</v>
      </c>
      <c r="L141">
        <f t="shared" si="22"/>
        <v>3.8423993180822791E-3</v>
      </c>
      <c r="M141">
        <f t="shared" ref="M141:M204" si="28">(L141)^2</f>
        <v>1.4764032519599163E-5</v>
      </c>
    </row>
    <row r="142" spans="1:13" x14ac:dyDescent="0.3">
      <c r="A142">
        <v>951.49999999999409</v>
      </c>
      <c r="B142">
        <v>175</v>
      </c>
      <c r="C142">
        <f t="shared" si="23"/>
        <v>180.27890639149564</v>
      </c>
      <c r="D142">
        <f t="shared" si="24"/>
        <v>302.10000000000582</v>
      </c>
      <c r="E142">
        <f t="shared" si="25"/>
        <v>-5.2789063914956387</v>
      </c>
      <c r="F142">
        <f t="shared" si="26"/>
        <v>3.577369879069144E-5</v>
      </c>
      <c r="G142">
        <f t="shared" si="26"/>
        <v>1.929792848881191E-2</v>
      </c>
      <c r="H142">
        <f t="shared" si="26"/>
        <v>3.6333692327916086E-11</v>
      </c>
      <c r="I142">
        <f t="shared" si="26"/>
        <v>8.0817883291455814</v>
      </c>
      <c r="J142">
        <f t="shared" si="21"/>
        <v>0</v>
      </c>
      <c r="K142">
        <f t="shared" si="27"/>
        <v>8.1011220313695169</v>
      </c>
      <c r="L142">
        <f t="shared" si="22"/>
        <v>-13.380028422865156</v>
      </c>
      <c r="M142">
        <f t="shared" si="28"/>
        <v>179.02516059667943</v>
      </c>
    </row>
    <row r="143" spans="1:13" x14ac:dyDescent="0.3">
      <c r="A143">
        <v>951.54999999999404</v>
      </c>
      <c r="B143">
        <v>187</v>
      </c>
      <c r="C143">
        <f t="shared" si="23"/>
        <v>180.14377362369623</v>
      </c>
      <c r="D143">
        <f t="shared" si="24"/>
        <v>302.05000000000587</v>
      </c>
      <c r="E143">
        <f t="shared" si="25"/>
        <v>6.8562263763037663</v>
      </c>
      <c r="F143">
        <f t="shared" si="26"/>
        <v>5.7373280295282577E-5</v>
      </c>
      <c r="G143">
        <f t="shared" si="26"/>
        <v>2.8197365527246714E-2</v>
      </c>
      <c r="H143">
        <f t="shared" si="26"/>
        <v>6.8125303998238924E-11</v>
      </c>
      <c r="I143">
        <f t="shared" si="26"/>
        <v>9.8745240479362177</v>
      </c>
      <c r="J143">
        <f t="shared" si="21"/>
        <v>0</v>
      </c>
      <c r="K143">
        <f t="shared" si="27"/>
        <v>9.9027787868118846</v>
      </c>
      <c r="L143">
        <f t="shared" si="22"/>
        <v>-3.0465524105081183</v>
      </c>
      <c r="M143">
        <f t="shared" si="28"/>
        <v>9.2814815899728256</v>
      </c>
    </row>
    <row r="144" spans="1:13" x14ac:dyDescent="0.3">
      <c r="A144">
        <v>951.599999999994</v>
      </c>
      <c r="B144">
        <v>175</v>
      </c>
      <c r="C144">
        <f t="shared" si="23"/>
        <v>180.00864085589637</v>
      </c>
      <c r="D144">
        <f t="shared" si="24"/>
        <v>302.00000000000591</v>
      </c>
      <c r="E144">
        <f t="shared" si="25"/>
        <v>-5.008640855896374</v>
      </c>
      <c r="F144">
        <f t="shared" si="26"/>
        <v>9.1380742512671854E-5</v>
      </c>
      <c r="G144">
        <f t="shared" si="26"/>
        <v>4.0917165600375671E-2</v>
      </c>
      <c r="H144">
        <f t="shared" si="26"/>
        <v>1.2685469292772605E-10</v>
      </c>
      <c r="I144">
        <f t="shared" si="26"/>
        <v>11.981854407622064</v>
      </c>
      <c r="J144">
        <f t="shared" si="21"/>
        <v>0</v>
      </c>
      <c r="K144">
        <f t="shared" si="27"/>
        <v>12.022862954091808</v>
      </c>
      <c r="L144">
        <f t="shared" si="22"/>
        <v>-17.03150380998818</v>
      </c>
      <c r="M144">
        <f t="shared" si="28"/>
        <v>290.07212202964189</v>
      </c>
    </row>
    <row r="145" spans="1:13" x14ac:dyDescent="0.3">
      <c r="A145">
        <v>951.64999999999395</v>
      </c>
      <c r="B145">
        <v>203</v>
      </c>
      <c r="C145">
        <f t="shared" si="23"/>
        <v>179.87350808809697</v>
      </c>
      <c r="D145">
        <f t="shared" si="24"/>
        <v>301.95000000000596</v>
      </c>
      <c r="E145">
        <f t="shared" si="25"/>
        <v>23.126491911903031</v>
      </c>
      <c r="F145">
        <f t="shared" si="26"/>
        <v>1.4454359435814437E-4</v>
      </c>
      <c r="G145">
        <f t="shared" si="26"/>
        <v>5.8966006437084419E-2</v>
      </c>
      <c r="H145">
        <f t="shared" si="26"/>
        <v>2.3458691803887294E-10</v>
      </c>
      <c r="I145">
        <f t="shared" si="26"/>
        <v>14.438798997008165</v>
      </c>
      <c r="J145">
        <f t="shared" si="21"/>
        <v>0</v>
      </c>
      <c r="K145">
        <f t="shared" si="27"/>
        <v>14.497909547274194</v>
      </c>
      <c r="L145">
        <f t="shared" si="22"/>
        <v>8.6285823646288371</v>
      </c>
      <c r="M145">
        <f t="shared" si="28"/>
        <v>74.452433623183779</v>
      </c>
    </row>
    <row r="146" spans="1:13" x14ac:dyDescent="0.3">
      <c r="A146">
        <v>951.69999999999391</v>
      </c>
      <c r="B146">
        <v>199</v>
      </c>
      <c r="C146">
        <f t="shared" si="23"/>
        <v>179.73837532029756</v>
      </c>
      <c r="D146">
        <f t="shared" si="24"/>
        <v>301.900000000006</v>
      </c>
      <c r="E146">
        <f t="shared" si="25"/>
        <v>19.261624679702436</v>
      </c>
      <c r="F146">
        <f t="shared" si="26"/>
        <v>2.2706081049502419E-4</v>
      </c>
      <c r="G146">
        <f t="shared" si="26"/>
        <v>8.4391179208964509E-2</v>
      </c>
      <c r="H146">
        <f t="shared" si="26"/>
        <v>4.3082431581701824E-10</v>
      </c>
      <c r="I146">
        <f t="shared" si="26"/>
        <v>17.279742611865164</v>
      </c>
      <c r="J146">
        <f t="shared" si="21"/>
        <v>0</v>
      </c>
      <c r="K146">
        <f t="shared" si="27"/>
        <v>17.364360852315446</v>
      </c>
      <c r="L146">
        <f t="shared" si="22"/>
        <v>1.8972638273869897</v>
      </c>
      <c r="M146">
        <f t="shared" si="28"/>
        <v>3.5996100307111289</v>
      </c>
    </row>
    <row r="147" spans="1:13" x14ac:dyDescent="0.3">
      <c r="A147">
        <v>951.74999999999386</v>
      </c>
      <c r="B147">
        <v>211</v>
      </c>
      <c r="C147">
        <f t="shared" si="23"/>
        <v>179.6032425524977</v>
      </c>
      <c r="D147">
        <f t="shared" si="24"/>
        <v>301.85000000000605</v>
      </c>
      <c r="E147">
        <f t="shared" si="25"/>
        <v>31.396757447502296</v>
      </c>
      <c r="F147">
        <f t="shared" si="26"/>
        <v>3.5422946525045645E-4</v>
      </c>
      <c r="G147">
        <f t="shared" si="26"/>
        <v>0.11994759963356692</v>
      </c>
      <c r="H147">
        <f t="shared" si="26"/>
        <v>7.8577062726739828E-10</v>
      </c>
      <c r="I147">
        <f t="shared" si="26"/>
        <v>20.537266274203425</v>
      </c>
      <c r="J147">
        <f t="shared" si="21"/>
        <v>0</v>
      </c>
      <c r="K147">
        <f t="shared" si="27"/>
        <v>20.657568104088014</v>
      </c>
      <c r="L147">
        <f t="shared" si="22"/>
        <v>10.739189343414282</v>
      </c>
      <c r="M147">
        <f t="shared" si="28"/>
        <v>115.33018775370287</v>
      </c>
    </row>
    <row r="148" spans="1:13" x14ac:dyDescent="0.3">
      <c r="A148">
        <v>951.79999999999382</v>
      </c>
      <c r="B148">
        <v>215</v>
      </c>
      <c r="C148">
        <f t="shared" si="23"/>
        <v>179.4681097846983</v>
      </c>
      <c r="D148">
        <f t="shared" si="24"/>
        <v>301.80000000000609</v>
      </c>
      <c r="E148">
        <f t="shared" si="25"/>
        <v>35.531890215301701</v>
      </c>
      <c r="F148">
        <f t="shared" si="26"/>
        <v>5.488154759036377E-4</v>
      </c>
      <c r="G148">
        <f t="shared" si="26"/>
        <v>0.16931102289357003</v>
      </c>
      <c r="H148">
        <f t="shared" si="26"/>
        <v>1.4232806340850544E-9</v>
      </c>
      <c r="I148">
        <f t="shared" si="26"/>
        <v>24.240812079583332</v>
      </c>
      <c r="J148">
        <f t="shared" si="21"/>
        <v>0</v>
      </c>
      <c r="K148">
        <f t="shared" si="27"/>
        <v>24.410671919376085</v>
      </c>
      <c r="L148">
        <f t="shared" si="22"/>
        <v>11.121218295925615</v>
      </c>
      <c r="M148">
        <f t="shared" si="28"/>
        <v>123.68149638563065</v>
      </c>
    </row>
    <row r="149" spans="1:13" x14ac:dyDescent="0.3">
      <c r="A149">
        <v>951.84999999999377</v>
      </c>
      <c r="B149">
        <v>215</v>
      </c>
      <c r="C149">
        <f t="shared" si="23"/>
        <v>179.33297701689889</v>
      </c>
      <c r="D149">
        <f t="shared" si="24"/>
        <v>301.75000000000614</v>
      </c>
      <c r="E149">
        <f t="shared" si="25"/>
        <v>35.667022983101106</v>
      </c>
      <c r="F149">
        <f t="shared" si="26"/>
        <v>8.4443685863985903E-4</v>
      </c>
      <c r="G149">
        <f t="shared" si="26"/>
        <v>0.23734389859619529</v>
      </c>
      <c r="H149">
        <f t="shared" si="26"/>
        <v>2.5602622686603711E-9</v>
      </c>
      <c r="I149">
        <f t="shared" si="26"/>
        <v>28.415209465171095</v>
      </c>
      <c r="J149">
        <f t="shared" si="21"/>
        <v>0</v>
      </c>
      <c r="K149">
        <f t="shared" si="27"/>
        <v>28.653397803186191</v>
      </c>
      <c r="L149">
        <f t="shared" si="22"/>
        <v>7.0136251799149143</v>
      </c>
      <c r="M149">
        <f t="shared" si="28"/>
        <v>49.190938164336515</v>
      </c>
    </row>
    <row r="150" spans="1:13" x14ac:dyDescent="0.3">
      <c r="A150">
        <v>951.89999999999372</v>
      </c>
      <c r="B150">
        <v>211</v>
      </c>
      <c r="C150">
        <f t="shared" si="23"/>
        <v>179.19784424909949</v>
      </c>
      <c r="D150">
        <f t="shared" si="24"/>
        <v>301.70000000000618</v>
      </c>
      <c r="E150">
        <f t="shared" si="25"/>
        <v>31.802155750900511</v>
      </c>
      <c r="F150">
        <f t="shared" si="26"/>
        <v>1.2903489705066138E-3</v>
      </c>
      <c r="G150">
        <f t="shared" si="26"/>
        <v>0.33042285257050363</v>
      </c>
      <c r="H150">
        <f t="shared" si="26"/>
        <v>4.5738038724534567E-9</v>
      </c>
      <c r="I150">
        <f t="shared" si="26"/>
        <v>33.079103047027246</v>
      </c>
      <c r="J150">
        <f t="shared" si="21"/>
        <v>0</v>
      </c>
      <c r="K150">
        <f t="shared" si="27"/>
        <v>33.410816253142059</v>
      </c>
      <c r="L150">
        <f t="shared" si="22"/>
        <v>-1.6086605022415483</v>
      </c>
      <c r="M150">
        <f t="shared" si="28"/>
        <v>2.5877886114720305</v>
      </c>
    </row>
    <row r="151" spans="1:13" x14ac:dyDescent="0.3">
      <c r="A151">
        <v>951.94999999999368</v>
      </c>
      <c r="B151">
        <v>218</v>
      </c>
      <c r="C151">
        <f t="shared" si="23"/>
        <v>179.06271148129963</v>
      </c>
      <c r="D151">
        <f t="shared" si="24"/>
        <v>301.65000000000623</v>
      </c>
      <c r="E151">
        <f t="shared" si="25"/>
        <v>38.93728851870037</v>
      </c>
      <c r="F151">
        <f t="shared" si="26"/>
        <v>1.9581517449374429E-3</v>
      </c>
      <c r="G151">
        <f t="shared" si="26"/>
        <v>0.45683697456135158</v>
      </c>
      <c r="H151">
        <f t="shared" si="26"/>
        <v>8.1146498742618495E-9</v>
      </c>
      <c r="I151">
        <f t="shared" si="26"/>
        <v>38.243334688061672</v>
      </c>
      <c r="J151">
        <f t="shared" si="21"/>
        <v>0</v>
      </c>
      <c r="K151">
        <f t="shared" si="27"/>
        <v>38.702129822482611</v>
      </c>
      <c r="L151">
        <f t="shared" si="22"/>
        <v>0.2351586962177592</v>
      </c>
      <c r="M151">
        <f t="shared" si="28"/>
        <v>5.5299612406836354E-2</v>
      </c>
    </row>
    <row r="152" spans="1:13" x14ac:dyDescent="0.3">
      <c r="A152">
        <v>951.99999999999363</v>
      </c>
      <c r="B152">
        <v>224</v>
      </c>
      <c r="C152">
        <f t="shared" si="23"/>
        <v>178.92757871350022</v>
      </c>
      <c r="D152">
        <f t="shared" si="24"/>
        <v>301.60000000000628</v>
      </c>
      <c r="E152">
        <f t="shared" si="25"/>
        <v>45.072421286499775</v>
      </c>
      <c r="F152">
        <f t="shared" si="26"/>
        <v>2.9511050849113252E-3</v>
      </c>
      <c r="G152">
        <f t="shared" si="26"/>
        <v>0.62726576239456533</v>
      </c>
      <c r="H152">
        <f t="shared" si="26"/>
        <v>1.429753604458541E-8</v>
      </c>
      <c r="I152">
        <f t="shared" si="26"/>
        <v>43.90934408204923</v>
      </c>
      <c r="J152">
        <f t="shared" si="21"/>
        <v>0</v>
      </c>
      <c r="K152">
        <f t="shared" si="27"/>
        <v>44.53956096382624</v>
      </c>
      <c r="L152">
        <f t="shared" si="22"/>
        <v>0.53286032267353534</v>
      </c>
      <c r="M152">
        <f t="shared" si="28"/>
        <v>0.28394012347974418</v>
      </c>
    </row>
    <row r="153" spans="1:13" x14ac:dyDescent="0.3">
      <c r="A153">
        <v>952.04999999999359</v>
      </c>
      <c r="B153">
        <v>249</v>
      </c>
      <c r="C153">
        <f t="shared" si="23"/>
        <v>178.79244594570082</v>
      </c>
      <c r="D153">
        <f t="shared" si="24"/>
        <v>301.55000000000632</v>
      </c>
      <c r="E153">
        <f t="shared" si="25"/>
        <v>70.20755405429918</v>
      </c>
      <c r="F153">
        <f t="shared" si="26"/>
        <v>4.4169468262923173E-3</v>
      </c>
      <c r="G153">
        <f t="shared" si="26"/>
        <v>0.85534453753285045</v>
      </c>
      <c r="H153">
        <f t="shared" si="26"/>
        <v>2.5017953467510777E-8</v>
      </c>
      <c r="I153">
        <f t="shared" si="26"/>
        <v>50.067661942255839</v>
      </c>
      <c r="J153">
        <f t="shared" si="21"/>
        <v>0</v>
      </c>
      <c r="K153">
        <f t="shared" si="27"/>
        <v>50.927423451632933</v>
      </c>
      <c r="L153">
        <f t="shared" si="22"/>
        <v>19.280130602666247</v>
      </c>
      <c r="M153">
        <f t="shared" si="28"/>
        <v>371.72343605586758</v>
      </c>
    </row>
    <row r="154" spans="1:13" x14ac:dyDescent="0.3">
      <c r="A154">
        <v>952.09999999999354</v>
      </c>
      <c r="B154">
        <v>248</v>
      </c>
      <c r="C154">
        <f t="shared" si="23"/>
        <v>178.65731317790141</v>
      </c>
      <c r="D154">
        <f t="shared" si="24"/>
        <v>301.50000000000637</v>
      </c>
      <c r="E154">
        <f t="shared" si="25"/>
        <v>69.342686822098585</v>
      </c>
      <c r="F154">
        <f t="shared" si="26"/>
        <v>6.56536436696509E-3</v>
      </c>
      <c r="G154">
        <f t="shared" si="26"/>
        <v>1.1583232006612281</v>
      </c>
      <c r="H154">
        <f t="shared" si="26"/>
        <v>4.3475193822857458E-8</v>
      </c>
      <c r="I154">
        <f t="shared" si="26"/>
        <v>56.696576908954881</v>
      </c>
      <c r="J154">
        <f t="shared" si="21"/>
        <v>0</v>
      </c>
      <c r="K154">
        <f t="shared" si="27"/>
        <v>57.861465517458271</v>
      </c>
      <c r="L154">
        <f t="shared" si="22"/>
        <v>11.481221304640314</v>
      </c>
      <c r="M154">
        <f t="shared" si="28"/>
        <v>131.81844264612664</v>
      </c>
    </row>
    <row r="155" spans="1:13" x14ac:dyDescent="0.3">
      <c r="A155">
        <v>952.1499999999935</v>
      </c>
      <c r="B155">
        <v>257</v>
      </c>
      <c r="C155">
        <f t="shared" si="23"/>
        <v>178.52218041010156</v>
      </c>
      <c r="D155">
        <f t="shared" si="24"/>
        <v>301.45000000000641</v>
      </c>
      <c r="E155">
        <f t="shared" si="25"/>
        <v>78.477819589898445</v>
      </c>
      <c r="F155">
        <f t="shared" si="26"/>
        <v>9.6915817305378033E-3</v>
      </c>
      <c r="G155">
        <f t="shared" si="26"/>
        <v>1.5578211299419273</v>
      </c>
      <c r="H155">
        <f t="shared" si="26"/>
        <v>7.502922136279833E-8</v>
      </c>
      <c r="I155">
        <f t="shared" si="26"/>
        <v>63.761060630437441</v>
      </c>
      <c r="J155">
        <f t="shared" si="21"/>
        <v>0</v>
      </c>
      <c r="K155">
        <f t="shared" si="27"/>
        <v>65.328573417139125</v>
      </c>
      <c r="L155">
        <f t="shared" si="22"/>
        <v>13.14924617275932</v>
      </c>
      <c r="M155">
        <f t="shared" si="28"/>
        <v>172.90267491182561</v>
      </c>
    </row>
    <row r="156" spans="1:13" x14ac:dyDescent="0.3">
      <c r="A156">
        <v>952.19999999999345</v>
      </c>
      <c r="B156">
        <v>244</v>
      </c>
      <c r="C156">
        <f t="shared" si="23"/>
        <v>178.38704764230215</v>
      </c>
      <c r="D156">
        <f t="shared" si="24"/>
        <v>301.40000000000646</v>
      </c>
      <c r="E156">
        <f t="shared" si="25"/>
        <v>65.61295235769785</v>
      </c>
      <c r="F156">
        <f t="shared" si="26"/>
        <v>1.4207892339332864E-2</v>
      </c>
      <c r="G156">
        <f t="shared" si="26"/>
        <v>2.0806766405005939</v>
      </c>
      <c r="H156">
        <f t="shared" si="26"/>
        <v>1.285933523275284E-7</v>
      </c>
      <c r="I156">
        <f t="shared" si="26"/>
        <v>71.212034348833896</v>
      </c>
      <c r="J156">
        <f t="shared" si="21"/>
        <v>0</v>
      </c>
      <c r="K156">
        <f t="shared" si="27"/>
        <v>73.30691901026718</v>
      </c>
      <c r="L156">
        <f t="shared" si="22"/>
        <v>-7.6939666525693298</v>
      </c>
      <c r="M156">
        <f t="shared" si="28"/>
        <v>59.197122850848899</v>
      </c>
    </row>
    <row r="157" spans="1:13" x14ac:dyDescent="0.3">
      <c r="A157">
        <v>952.24999999999341</v>
      </c>
      <c r="B157">
        <v>266</v>
      </c>
      <c r="C157">
        <f t="shared" si="23"/>
        <v>178.25191487450275</v>
      </c>
      <c r="D157">
        <f t="shared" si="24"/>
        <v>301.3500000000065</v>
      </c>
      <c r="E157">
        <f t="shared" si="25"/>
        <v>87.748085125497255</v>
      </c>
      <c r="F157">
        <f t="shared" si="26"/>
        <v>2.0685395012812011E-2</v>
      </c>
      <c r="G157">
        <f t="shared" si="26"/>
        <v>2.759883555464878</v>
      </c>
      <c r="H157">
        <f t="shared" si="26"/>
        <v>2.1887984023650697E-7</v>
      </c>
      <c r="I157">
        <f t="shared" si="26"/>
        <v>78.986054169021344</v>
      </c>
      <c r="J157">
        <f t="shared" si="21"/>
        <v>0</v>
      </c>
      <c r="K157">
        <f t="shared" si="27"/>
        <v>81.766623338378878</v>
      </c>
      <c r="L157">
        <f t="shared" si="22"/>
        <v>5.9814617871183771</v>
      </c>
      <c r="M157">
        <f t="shared" si="28"/>
        <v>35.777885110757367</v>
      </c>
    </row>
    <row r="158" spans="1:13" x14ac:dyDescent="0.3">
      <c r="A158">
        <v>952.29999999999336</v>
      </c>
      <c r="B158">
        <v>265</v>
      </c>
      <c r="C158">
        <f t="shared" si="23"/>
        <v>178.11678210670289</v>
      </c>
      <c r="D158">
        <f t="shared" si="24"/>
        <v>301.30000000000655</v>
      </c>
      <c r="E158">
        <f t="shared" si="25"/>
        <v>86.883217893297115</v>
      </c>
      <c r="F158">
        <f t="shared" si="26"/>
        <v>2.9908673099425718E-2</v>
      </c>
      <c r="G158">
        <f t="shared" si="26"/>
        <v>3.6355999790864004</v>
      </c>
      <c r="H158">
        <f t="shared" si="26"/>
        <v>3.6999186387892948E-7</v>
      </c>
      <c r="I158">
        <f t="shared" si="26"/>
        <v>87.00548072782118</v>
      </c>
      <c r="J158">
        <f t="shared" si="21"/>
        <v>0</v>
      </c>
      <c r="K158">
        <f t="shared" si="27"/>
        <v>90.670989749998867</v>
      </c>
      <c r="L158">
        <f t="shared" si="22"/>
        <v>-3.7877718567017524</v>
      </c>
      <c r="M158">
        <f t="shared" si="28"/>
        <v>14.34721563842184</v>
      </c>
    </row>
    <row r="159" spans="1:13" x14ac:dyDescent="0.3">
      <c r="A159">
        <v>952.34999999999332</v>
      </c>
      <c r="B159">
        <v>274</v>
      </c>
      <c r="C159">
        <f t="shared" si="23"/>
        <v>177.98164933890348</v>
      </c>
      <c r="D159">
        <f t="shared" si="24"/>
        <v>301.25000000000659</v>
      </c>
      <c r="E159">
        <f t="shared" si="25"/>
        <v>96.01835066109652</v>
      </c>
      <c r="F159">
        <f t="shared" si="26"/>
        <v>4.2946684260416042E-2</v>
      </c>
      <c r="G159">
        <f t="shared" si="26"/>
        <v>4.7562052927778593</v>
      </c>
      <c r="H159">
        <f t="shared" si="26"/>
        <v>6.2112319997759244E-7</v>
      </c>
      <c r="I159">
        <f t="shared" si="26"/>
        <v>95.179182282428243</v>
      </c>
      <c r="J159">
        <f t="shared" si="21"/>
        <v>0</v>
      </c>
      <c r="K159">
        <f t="shared" si="27"/>
        <v>99.978334880589713</v>
      </c>
      <c r="L159">
        <f t="shared" si="22"/>
        <v>-3.9599842194931938</v>
      </c>
      <c r="M159">
        <f t="shared" si="28"/>
        <v>15.681475018635119</v>
      </c>
    </row>
    <row r="160" spans="1:13" x14ac:dyDescent="0.3">
      <c r="A160">
        <v>952.39999999999327</v>
      </c>
      <c r="B160">
        <v>294</v>
      </c>
      <c r="C160">
        <f t="shared" si="23"/>
        <v>177.84651657110408</v>
      </c>
      <c r="D160">
        <f t="shared" si="24"/>
        <v>301.20000000000664</v>
      </c>
      <c r="E160">
        <f t="shared" si="25"/>
        <v>116.15348342889592</v>
      </c>
      <c r="F160">
        <f t="shared" si="26"/>
        <v>6.1243682855045931E-2</v>
      </c>
      <c r="G160">
        <f t="shared" si="26"/>
        <v>6.179370818452127</v>
      </c>
      <c r="H160">
        <f t="shared" si="26"/>
        <v>1.0355295450888137E-6</v>
      </c>
      <c r="I160">
        <f t="shared" si="26"/>
        <v>103.40379876041675</v>
      </c>
      <c r="J160">
        <f t="shared" si="21"/>
        <v>0</v>
      </c>
      <c r="K160">
        <f t="shared" si="27"/>
        <v>109.64441429725346</v>
      </c>
      <c r="L160">
        <f t="shared" si="22"/>
        <v>6.5090691316424625</v>
      </c>
      <c r="M160">
        <f t="shared" si="28"/>
        <v>42.367980960500759</v>
      </c>
    </row>
    <row r="161" spans="1:13" x14ac:dyDescent="0.3">
      <c r="A161">
        <v>952.44999999999322</v>
      </c>
      <c r="B161">
        <v>273</v>
      </c>
      <c r="C161">
        <f t="shared" si="23"/>
        <v>177.71138380330467</v>
      </c>
      <c r="D161">
        <f t="shared" si="24"/>
        <v>301.15000000000668</v>
      </c>
      <c r="E161">
        <f t="shared" si="25"/>
        <v>95.28861619669533</v>
      </c>
      <c r="F161">
        <f t="shared" si="26"/>
        <v>8.6734548987188437E-2</v>
      </c>
      <c r="G161">
        <f t="shared" si="26"/>
        <v>7.973097767112912</v>
      </c>
      <c r="H161">
        <f t="shared" si="26"/>
        <v>1.7145351923700293E-6</v>
      </c>
      <c r="I161">
        <f t="shared" si="26"/>
        <v>111.56556891570042</v>
      </c>
      <c r="J161">
        <f t="shared" si="21"/>
        <v>0</v>
      </c>
      <c r="K161">
        <f t="shared" si="27"/>
        <v>119.62540294633573</v>
      </c>
      <c r="L161">
        <f t="shared" si="22"/>
        <v>-24.336786749640396</v>
      </c>
      <c r="M161">
        <f t="shared" si="28"/>
        <v>592.27918929747239</v>
      </c>
    </row>
    <row r="162" spans="1:13" x14ac:dyDescent="0.3">
      <c r="A162">
        <v>952.49999999999318</v>
      </c>
      <c r="B162">
        <v>301</v>
      </c>
      <c r="C162">
        <f t="shared" si="23"/>
        <v>177.57625103550481</v>
      </c>
      <c r="D162">
        <f t="shared" si="24"/>
        <v>301.10000000000673</v>
      </c>
      <c r="E162">
        <f t="shared" si="25"/>
        <v>123.42374896449519</v>
      </c>
      <c r="F162">
        <f t="shared" si="26"/>
        <v>0.12198940591996588</v>
      </c>
      <c r="G162">
        <f t="shared" si="26"/>
        <v>10.216663452759542</v>
      </c>
      <c r="H162">
        <f t="shared" si="26"/>
        <v>2.8192233214398691E-6</v>
      </c>
      <c r="I162">
        <f t="shared" si="26"/>
        <v>119.54269464742062</v>
      </c>
      <c r="J162">
        <f t="shared" si="21"/>
        <v>0</v>
      </c>
      <c r="K162">
        <f t="shared" si="27"/>
        <v>129.88135032532344</v>
      </c>
      <c r="L162">
        <f t="shared" si="22"/>
        <v>-6.4576013608282494</v>
      </c>
      <c r="M162">
        <f t="shared" si="28"/>
        <v>41.700615335370856</v>
      </c>
    </row>
    <row r="163" spans="1:13" x14ac:dyDescent="0.3">
      <c r="A163">
        <v>952.54999999999313</v>
      </c>
      <c r="B163">
        <v>310</v>
      </c>
      <c r="C163">
        <f t="shared" si="23"/>
        <v>177.44111826770541</v>
      </c>
      <c r="D163">
        <f t="shared" si="24"/>
        <v>301.05000000000678</v>
      </c>
      <c r="E163">
        <f t="shared" si="25"/>
        <v>132.55888173229459</v>
      </c>
      <c r="F163">
        <f t="shared" si="26"/>
        <v>0.17039281360927944</v>
      </c>
      <c r="G163">
        <f t="shared" si="26"/>
        <v>13.001403942842986</v>
      </c>
      <c r="H163">
        <f t="shared" si="26"/>
        <v>4.603749885107503E-6</v>
      </c>
      <c r="I163">
        <f t="shared" si="26"/>
        <v>127.20818731087748</v>
      </c>
      <c r="J163">
        <f t="shared" si="21"/>
        <v>0</v>
      </c>
      <c r="K163">
        <f t="shared" si="27"/>
        <v>140.37998867107962</v>
      </c>
      <c r="L163">
        <f t="shared" si="22"/>
        <v>-7.8211069387850216</v>
      </c>
      <c r="M163">
        <f t="shared" si="28"/>
        <v>61.16971374791121</v>
      </c>
    </row>
    <row r="164" spans="1:13" x14ac:dyDescent="0.3">
      <c r="A164">
        <v>952.59999999999309</v>
      </c>
      <c r="B164">
        <v>332</v>
      </c>
      <c r="C164">
        <f t="shared" si="23"/>
        <v>177.305985499906</v>
      </c>
      <c r="D164">
        <f t="shared" si="24"/>
        <v>301.00000000000682</v>
      </c>
      <c r="E164">
        <f t="shared" si="25"/>
        <v>154.694014500094</v>
      </c>
      <c r="F164">
        <f t="shared" si="26"/>
        <v>0.23636305701944643</v>
      </c>
      <c r="G164">
        <f t="shared" si="26"/>
        <v>16.431249186771673</v>
      </c>
      <c r="H164">
        <f t="shared" si="26"/>
        <v>7.4660884184041945E-6</v>
      </c>
      <c r="I164">
        <f t="shared" si="26"/>
        <v>134.43311225637049</v>
      </c>
      <c r="J164">
        <f t="shared" si="21"/>
        <v>0</v>
      </c>
      <c r="K164">
        <f t="shared" si="27"/>
        <v>151.10073196625004</v>
      </c>
      <c r="L164">
        <f t="shared" si="22"/>
        <v>3.5932825338439613</v>
      </c>
      <c r="M164">
        <f t="shared" si="28"/>
        <v>12.911679368028079</v>
      </c>
    </row>
    <row r="165" spans="1:13" x14ac:dyDescent="0.3">
      <c r="A165">
        <v>952.64999999999304</v>
      </c>
      <c r="B165">
        <v>362</v>
      </c>
      <c r="C165">
        <f t="shared" si="23"/>
        <v>177.1708527321066</v>
      </c>
      <c r="D165">
        <f t="shared" si="24"/>
        <v>300.95000000000687</v>
      </c>
      <c r="E165">
        <f t="shared" si="25"/>
        <v>184.8291472678934</v>
      </c>
      <c r="F165">
        <f t="shared" si="26"/>
        <v>0.32561701335978249</v>
      </c>
      <c r="G165">
        <f t="shared" si="26"/>
        <v>20.622916263073229</v>
      </c>
      <c r="H165">
        <f t="shared" si="26"/>
        <v>1.2024684844785311E-5</v>
      </c>
      <c r="I165">
        <f t="shared" si="26"/>
        <v>141.0901217555533</v>
      </c>
      <c r="J165">
        <f t="shared" si="21"/>
        <v>0</v>
      </c>
      <c r="K165">
        <f t="shared" si="27"/>
        <v>162.03866705667116</v>
      </c>
      <c r="L165">
        <f t="shared" si="22"/>
        <v>22.790480211222246</v>
      </c>
      <c r="M165">
        <f t="shared" si="28"/>
        <v>519.40598825811276</v>
      </c>
    </row>
    <row r="166" spans="1:13" x14ac:dyDescent="0.3">
      <c r="A166">
        <v>952.699999999993</v>
      </c>
      <c r="B166">
        <v>337</v>
      </c>
      <c r="C166">
        <f t="shared" si="23"/>
        <v>177.03571996430674</v>
      </c>
      <c r="D166">
        <f t="shared" si="24"/>
        <v>300.90000000000691</v>
      </c>
      <c r="E166">
        <f t="shared" si="25"/>
        <v>159.96428003569326</v>
      </c>
      <c r="F166">
        <f t="shared" si="26"/>
        <v>0.44548567643450854</v>
      </c>
      <c r="G166">
        <f t="shared" si="26"/>
        <v>25.705658931948737</v>
      </c>
      <c r="H166">
        <f t="shared" si="26"/>
        <v>1.9233283927344814E-5</v>
      </c>
      <c r="I166">
        <f t="shared" si="26"/>
        <v>147.05714476720902</v>
      </c>
      <c r="J166">
        <f t="shared" si="21"/>
        <v>0</v>
      </c>
      <c r="K166">
        <f t="shared" si="27"/>
        <v>173.20830860887619</v>
      </c>
      <c r="L166">
        <f t="shared" si="22"/>
        <v>-13.244028573182931</v>
      </c>
      <c r="M166">
        <f t="shared" si="28"/>
        <v>175.40429284728589</v>
      </c>
    </row>
    <row r="167" spans="1:13" x14ac:dyDescent="0.3">
      <c r="A167">
        <v>952.74999999999295</v>
      </c>
      <c r="B167">
        <v>378</v>
      </c>
      <c r="C167">
        <f t="shared" si="23"/>
        <v>176.90058719650733</v>
      </c>
      <c r="D167">
        <f t="shared" si="24"/>
        <v>300.85000000000696</v>
      </c>
      <c r="E167">
        <f t="shared" si="25"/>
        <v>201.09941280349267</v>
      </c>
      <c r="F167">
        <f t="shared" si="26"/>
        <v>0.60528452034301305</v>
      </c>
      <c r="G167">
        <f t="shared" si="26"/>
        <v>31.820468503684989</v>
      </c>
      <c r="H167">
        <f t="shared" si="26"/>
        <v>3.0551486718022967E-5</v>
      </c>
      <c r="I167">
        <f t="shared" si="26"/>
        <v>152.22108632968991</v>
      </c>
      <c r="J167">
        <f t="shared" si="21"/>
        <v>0</v>
      </c>
      <c r="K167">
        <f t="shared" si="27"/>
        <v>184.64686990520462</v>
      </c>
      <c r="L167">
        <f t="shared" si="22"/>
        <v>16.452542898288044</v>
      </c>
      <c r="M167">
        <f t="shared" si="28"/>
        <v>270.68616782000834</v>
      </c>
    </row>
    <row r="168" spans="1:13" x14ac:dyDescent="0.3">
      <c r="A168">
        <v>952.79999999999291</v>
      </c>
      <c r="B168">
        <v>388</v>
      </c>
      <c r="C168">
        <f t="shared" si="23"/>
        <v>176.76545442870793</v>
      </c>
      <c r="D168">
        <f t="shared" si="24"/>
        <v>300.800000000007</v>
      </c>
      <c r="E168">
        <f t="shared" si="25"/>
        <v>211.23454557129207</v>
      </c>
      <c r="F168">
        <f t="shared" si="26"/>
        <v>0.81674137316090634</v>
      </c>
      <c r="G168">
        <f t="shared" si="26"/>
        <v>39.118623495636015</v>
      </c>
      <c r="H168">
        <f t="shared" si="26"/>
        <v>4.8195936263528893E-5</v>
      </c>
      <c r="I168">
        <f t="shared" si="26"/>
        <v>156.48138110127277</v>
      </c>
      <c r="J168">
        <f t="shared" si="21"/>
        <v>0</v>
      </c>
      <c r="K168">
        <f t="shared" si="27"/>
        <v>196.41679416600596</v>
      </c>
      <c r="L168">
        <f t="shared" si="22"/>
        <v>14.817751405286117</v>
      </c>
      <c r="M168">
        <f t="shared" si="28"/>
        <v>219.56575670885869</v>
      </c>
    </row>
    <row r="169" spans="1:13" x14ac:dyDescent="0.3">
      <c r="A169">
        <v>952.84999999999286</v>
      </c>
      <c r="B169">
        <v>380</v>
      </c>
      <c r="C169">
        <f t="shared" si="23"/>
        <v>176.63032166090807</v>
      </c>
      <c r="D169">
        <f t="shared" si="24"/>
        <v>300.75000000000705</v>
      </c>
      <c r="E169">
        <f t="shared" si="25"/>
        <v>203.36967833909193</v>
      </c>
      <c r="F169">
        <f t="shared" si="26"/>
        <v>1.0944822196895005</v>
      </c>
      <c r="G169">
        <f t="shared" si="26"/>
        <v>47.759494935441239</v>
      </c>
      <c r="H169">
        <f t="shared" si="26"/>
        <v>7.5507077259709773E-5</v>
      </c>
      <c r="I169">
        <f t="shared" si="26"/>
        <v>159.75324561531579</v>
      </c>
      <c r="J169">
        <f t="shared" si="21"/>
        <v>0</v>
      </c>
      <c r="K169">
        <f t="shared" si="27"/>
        <v>208.6072982775238</v>
      </c>
      <c r="L169">
        <f t="shared" si="22"/>
        <v>-5.2376199384318625</v>
      </c>
      <c r="M169">
        <f t="shared" si="28"/>
        <v>27.432662619458988</v>
      </c>
    </row>
    <row r="170" spans="1:13" x14ac:dyDescent="0.3">
      <c r="A170">
        <v>952.89999999999281</v>
      </c>
      <c r="B170">
        <v>397</v>
      </c>
      <c r="C170">
        <f t="shared" si="23"/>
        <v>176.49518889310866</v>
      </c>
      <c r="D170">
        <f t="shared" si="24"/>
        <v>300.70000000000709</v>
      </c>
      <c r="E170">
        <f t="shared" si="25"/>
        <v>220.50481110689134</v>
      </c>
      <c r="F170">
        <f t="shared" si="26"/>
        <v>1.4565722494672024</v>
      </c>
      <c r="G170">
        <f t="shared" si="26"/>
        <v>57.907531555253982</v>
      </c>
      <c r="H170">
        <f t="shared" si="26"/>
        <v>1.1748003424889327E-4</v>
      </c>
      <c r="I170">
        <f t="shared" si="26"/>
        <v>161.97048255097025</v>
      </c>
      <c r="J170">
        <f t="shared" si="21"/>
        <v>0</v>
      </c>
      <c r="K170">
        <f t="shared" si="27"/>
        <v>221.33470383572569</v>
      </c>
      <c r="L170">
        <f t="shared" si="22"/>
        <v>-0.82989272883435206</v>
      </c>
      <c r="M170">
        <f t="shared" si="28"/>
        <v>0.68872194137212739</v>
      </c>
    </row>
    <row r="171" spans="1:13" x14ac:dyDescent="0.3">
      <c r="A171">
        <v>952.94999999999277</v>
      </c>
      <c r="B171">
        <v>402</v>
      </c>
      <c r="C171">
        <f t="shared" si="23"/>
        <v>176.36005612530926</v>
      </c>
      <c r="D171">
        <f t="shared" si="24"/>
        <v>300.65000000000714</v>
      </c>
      <c r="E171">
        <f t="shared" si="25"/>
        <v>225.63994387469074</v>
      </c>
      <c r="F171">
        <f t="shared" si="26"/>
        <v>1.9251054280321709</v>
      </c>
      <c r="G171">
        <f t="shared" si="26"/>
        <v>69.72837524403964</v>
      </c>
      <c r="H171">
        <f t="shared" si="26"/>
        <v>1.8152633325655619E-4</v>
      </c>
      <c r="I171">
        <f t="shared" si="26"/>
        <v>163.08770752923121</v>
      </c>
      <c r="J171">
        <f t="shared" si="21"/>
        <v>0</v>
      </c>
      <c r="K171">
        <f t="shared" si="27"/>
        <v>234.74136972763625</v>
      </c>
      <c r="L171">
        <f t="shared" si="22"/>
        <v>-9.1014258529455105</v>
      </c>
      <c r="M171">
        <f t="shared" si="28"/>
        <v>82.835952556664921</v>
      </c>
    </row>
    <row r="172" spans="1:13" x14ac:dyDescent="0.3">
      <c r="A172">
        <v>952.99999999999272</v>
      </c>
      <c r="B172">
        <v>407</v>
      </c>
      <c r="C172">
        <f t="shared" si="23"/>
        <v>176.22492335750985</v>
      </c>
      <c r="D172">
        <f t="shared" si="24"/>
        <v>300.60000000000719</v>
      </c>
      <c r="E172">
        <f t="shared" si="25"/>
        <v>230.77507664249015</v>
      </c>
      <c r="F172">
        <f t="shared" si="26"/>
        <v>2.526830856689732</v>
      </c>
      <c r="G172">
        <f t="shared" si="26"/>
        <v>83.384092224417429</v>
      </c>
      <c r="H172">
        <f t="shared" si="26"/>
        <v>2.7855718956181641E-4</v>
      </c>
      <c r="I172">
        <f t="shared" si="26"/>
        <v>163.08189381915767</v>
      </c>
      <c r="J172">
        <f t="shared" si="21"/>
        <v>0</v>
      </c>
      <c r="K172">
        <f t="shared" si="27"/>
        <v>248.99309545745439</v>
      </c>
      <c r="L172">
        <f t="shared" si="22"/>
        <v>-18.218018814964239</v>
      </c>
      <c r="M172">
        <f t="shared" si="28"/>
        <v>331.89620954239103</v>
      </c>
    </row>
    <row r="173" spans="1:13" x14ac:dyDescent="0.3">
      <c r="A173">
        <v>953.04999999999268</v>
      </c>
      <c r="B173">
        <v>437</v>
      </c>
      <c r="C173">
        <f t="shared" si="23"/>
        <v>176.08979058970999</v>
      </c>
      <c r="D173">
        <f t="shared" si="24"/>
        <v>300.55000000000723</v>
      </c>
      <c r="E173">
        <f t="shared" si="25"/>
        <v>260.91020941029001</v>
      </c>
      <c r="F173">
        <f t="shared" si="26"/>
        <v>3.2937982234407315</v>
      </c>
      <c r="G173">
        <f t="shared" si="26"/>
        <v>99.027549113848266</v>
      </c>
      <c r="H173">
        <f t="shared" si="26"/>
        <v>4.2451034202206232E-4</v>
      </c>
      <c r="I173">
        <f t="shared" si="26"/>
        <v>161.95316151789547</v>
      </c>
      <c r="J173">
        <f t="shared" si="21"/>
        <v>0</v>
      </c>
      <c r="K173">
        <f t="shared" si="27"/>
        <v>264.27493336552652</v>
      </c>
      <c r="L173">
        <f t="shared" si="22"/>
        <v>-3.3647239552365136</v>
      </c>
      <c r="M173">
        <f t="shared" si="28"/>
        <v>11.321367294942448</v>
      </c>
    </row>
    <row r="174" spans="1:13" x14ac:dyDescent="0.3">
      <c r="A174">
        <v>953.09999999999263</v>
      </c>
      <c r="B174">
        <v>455</v>
      </c>
      <c r="C174">
        <f t="shared" si="23"/>
        <v>175.95465782191059</v>
      </c>
      <c r="D174">
        <f t="shared" si="24"/>
        <v>300.50000000000728</v>
      </c>
      <c r="E174">
        <f t="shared" si="25"/>
        <v>279.04534217808941</v>
      </c>
      <c r="F174">
        <f t="shared" si="26"/>
        <v>4.2639978435428274</v>
      </c>
      <c r="G174">
        <f t="shared" si="26"/>
        <v>116.79601420091308</v>
      </c>
      <c r="H174">
        <f t="shared" si="26"/>
        <v>6.4248256129325752E-4</v>
      </c>
      <c r="I174">
        <f t="shared" si="26"/>
        <v>159.72477342530834</v>
      </c>
      <c r="J174">
        <f t="shared" si="21"/>
        <v>0</v>
      </c>
      <c r="K174">
        <f t="shared" si="27"/>
        <v>280.78542795232556</v>
      </c>
      <c r="L174">
        <f t="shared" si="22"/>
        <v>-1.7400857742361495</v>
      </c>
      <c r="M174">
        <f t="shared" si="28"/>
        <v>3.0278985016990201</v>
      </c>
    </row>
    <row r="175" spans="1:13" x14ac:dyDescent="0.3">
      <c r="A175">
        <v>953.14999999999259</v>
      </c>
      <c r="B175">
        <v>481</v>
      </c>
      <c r="C175">
        <f t="shared" si="23"/>
        <v>175.81952505411118</v>
      </c>
      <c r="D175">
        <f t="shared" si="24"/>
        <v>300.45000000000732</v>
      </c>
      <c r="E175">
        <f t="shared" si="25"/>
        <v>305.18047494588882</v>
      </c>
      <c r="F175">
        <f t="shared" si="26"/>
        <v>5.4819633527141223</v>
      </c>
      <c r="G175">
        <f t="shared" si="26"/>
        <v>136.80412100132639</v>
      </c>
      <c r="H175">
        <f t="shared" si="26"/>
        <v>9.65680761811467E-4</v>
      </c>
      <c r="I175">
        <f t="shared" si="26"/>
        <v>156.44233781115364</v>
      </c>
      <c r="J175">
        <f t="shared" si="21"/>
        <v>0</v>
      </c>
      <c r="K175">
        <f t="shared" si="27"/>
        <v>298.72938784595601</v>
      </c>
      <c r="L175">
        <f t="shared" si="22"/>
        <v>6.4510870999328063</v>
      </c>
      <c r="M175">
        <f t="shared" si="28"/>
        <v>41.616524770919462</v>
      </c>
    </row>
    <row r="176" spans="1:13" x14ac:dyDescent="0.3">
      <c r="A176">
        <v>953.19999999999254</v>
      </c>
      <c r="B176">
        <v>498</v>
      </c>
      <c r="C176">
        <f t="shared" si="23"/>
        <v>175.68439228631178</v>
      </c>
      <c r="D176">
        <f t="shared" si="24"/>
        <v>300.40000000000737</v>
      </c>
      <c r="E176">
        <f t="shared" si="25"/>
        <v>322.31560771368822</v>
      </c>
      <c r="F176">
        <f t="shared" si="26"/>
        <v>6.9992973764283137</v>
      </c>
      <c r="G176">
        <f t="shared" si="26"/>
        <v>159.13639073502191</v>
      </c>
      <c r="H176">
        <f t="shared" si="26"/>
        <v>1.4414679179130445E-3</v>
      </c>
      <c r="I176">
        <f t="shared" si="26"/>
        <v>152.17225623768493</v>
      </c>
      <c r="J176">
        <f t="shared" si="21"/>
        <v>0</v>
      </c>
      <c r="K176">
        <f t="shared" si="27"/>
        <v>318.30938581705306</v>
      </c>
      <c r="L176">
        <f t="shared" si="22"/>
        <v>4.0062218966351679</v>
      </c>
      <c r="M176">
        <f t="shared" si="28"/>
        <v>16.049813885079082</v>
      </c>
    </row>
    <row r="177" spans="1:13" x14ac:dyDescent="0.3">
      <c r="A177">
        <v>953.2499999999925</v>
      </c>
      <c r="B177">
        <v>467</v>
      </c>
      <c r="C177">
        <f t="shared" si="23"/>
        <v>175.54925951851192</v>
      </c>
      <c r="D177">
        <f t="shared" si="24"/>
        <v>300.35000000000741</v>
      </c>
      <c r="E177">
        <f t="shared" si="25"/>
        <v>291.45074048148808</v>
      </c>
      <c r="F177">
        <f t="shared" si="26"/>
        <v>8.875072907708077</v>
      </c>
      <c r="G177">
        <f t="shared" si="26"/>
        <v>183.83956932318213</v>
      </c>
      <c r="H177">
        <f t="shared" si="26"/>
        <v>2.1368574361926526E-3</v>
      </c>
      <c r="I177">
        <f t="shared" si="26"/>
        <v>146.99949022210561</v>
      </c>
      <c r="J177">
        <f t="shared" si="21"/>
        <v>0</v>
      </c>
      <c r="K177">
        <f t="shared" si="27"/>
        <v>339.71626931043204</v>
      </c>
      <c r="L177">
        <f t="shared" si="22"/>
        <v>-48.265528828943957</v>
      </c>
      <c r="M177">
        <f t="shared" si="28"/>
        <v>2329.56127313762</v>
      </c>
    </row>
    <row r="178" spans="1:13" x14ac:dyDescent="0.3">
      <c r="A178">
        <v>953.29999999999245</v>
      </c>
      <c r="B178">
        <v>561</v>
      </c>
      <c r="C178">
        <f t="shared" si="23"/>
        <v>175.41412675071251</v>
      </c>
      <c r="D178">
        <f t="shared" si="24"/>
        <v>300.30000000000746</v>
      </c>
      <c r="E178">
        <f t="shared" si="25"/>
        <v>385.58587324928749</v>
      </c>
      <c r="F178">
        <f t="shared" si="26"/>
        <v>11.176056260799712</v>
      </c>
      <c r="G178">
        <f t="shared" si="26"/>
        <v>210.91508878117961</v>
      </c>
      <c r="H178">
        <f t="shared" si="26"/>
        <v>3.1459026712204936E-3</v>
      </c>
      <c r="I178">
        <f t="shared" si="26"/>
        <v>141.0247516456763</v>
      </c>
      <c r="J178">
        <f t="shared" si="21"/>
        <v>0</v>
      </c>
      <c r="K178">
        <f t="shared" si="27"/>
        <v>363.11904259032679</v>
      </c>
      <c r="L178">
        <f t="shared" si="22"/>
        <v>22.466830658960703</v>
      </c>
      <c r="M178">
        <f t="shared" si="28"/>
        <v>504.75847985841659</v>
      </c>
    </row>
    <row r="179" spans="1:13" x14ac:dyDescent="0.3">
      <c r="A179">
        <v>953.34999999999241</v>
      </c>
      <c r="B179">
        <v>579</v>
      </c>
      <c r="C179">
        <f t="shared" si="23"/>
        <v>175.27899398291311</v>
      </c>
      <c r="D179">
        <f t="shared" si="24"/>
        <v>300.2500000000075</v>
      </c>
      <c r="E179">
        <f t="shared" si="25"/>
        <v>403.72100601708689</v>
      </c>
      <c r="F179">
        <f t="shared" si="26"/>
        <v>13.976692019098991</v>
      </c>
      <c r="G179">
        <f t="shared" si="26"/>
        <v>240.31200804182791</v>
      </c>
      <c r="H179">
        <f t="shared" si="26"/>
        <v>4.599537690504368E-3</v>
      </c>
      <c r="I179">
        <f t="shared" si="26"/>
        <v>134.36124661829285</v>
      </c>
      <c r="J179">
        <f t="shared" si="21"/>
        <v>0</v>
      </c>
      <c r="K179">
        <f t="shared" si="27"/>
        <v>388.65454621691026</v>
      </c>
      <c r="L179">
        <f t="shared" si="22"/>
        <v>15.066459800176631</v>
      </c>
      <c r="M179">
        <f t="shared" si="28"/>
        <v>226.99821091033843</v>
      </c>
    </row>
    <row r="180" spans="1:13" x14ac:dyDescent="0.3">
      <c r="A180">
        <v>953.39999999999236</v>
      </c>
      <c r="B180">
        <v>593</v>
      </c>
      <c r="C180">
        <f t="shared" si="23"/>
        <v>175.14386121511325</v>
      </c>
      <c r="D180">
        <f t="shared" si="24"/>
        <v>300.20000000000755</v>
      </c>
      <c r="E180">
        <f t="shared" si="25"/>
        <v>417.85613878488675</v>
      </c>
      <c r="F180">
        <f t="shared" si="26"/>
        <v>17.358787138681738</v>
      </c>
      <c r="G180">
        <f t="shared" si="26"/>
        <v>271.92081976342519</v>
      </c>
      <c r="H180">
        <f t="shared" si="26"/>
        <v>6.67855101828033E-3</v>
      </c>
      <c r="I180">
        <f t="shared" si="26"/>
        <v>127.13111963205579</v>
      </c>
      <c r="J180">
        <f t="shared" si="21"/>
        <v>0</v>
      </c>
      <c r="K180">
        <f t="shared" si="27"/>
        <v>416.41740508518103</v>
      </c>
      <c r="L180">
        <f t="shared" si="22"/>
        <v>1.4387336997057218</v>
      </c>
      <c r="M180">
        <f t="shared" si="28"/>
        <v>2.0699546586689141</v>
      </c>
    </row>
    <row r="181" spans="1:13" x14ac:dyDescent="0.3">
      <c r="A181">
        <v>953.44999999999231</v>
      </c>
      <c r="B181">
        <v>606</v>
      </c>
      <c r="C181">
        <f t="shared" si="23"/>
        <v>175.00872844731384</v>
      </c>
      <c r="D181">
        <f t="shared" si="24"/>
        <v>300.15000000000759</v>
      </c>
      <c r="E181">
        <f t="shared" si="25"/>
        <v>430.99127155268616</v>
      </c>
      <c r="F181">
        <f t="shared" si="26"/>
        <v>21.410831123762289</v>
      </c>
      <c r="G181">
        <f t="shared" si="26"/>
        <v>305.56852331059974</v>
      </c>
      <c r="H181">
        <f t="shared" si="26"/>
        <v>9.6305142909924087E-3</v>
      </c>
      <c r="I181">
        <f t="shared" si="26"/>
        <v>119.46175348162592</v>
      </c>
      <c r="J181">
        <f t="shared" si="21"/>
        <v>0</v>
      </c>
      <c r="K181">
        <f t="shared" si="27"/>
        <v>446.45073843027899</v>
      </c>
      <c r="L181">
        <f t="shared" si="22"/>
        <v>-15.459466877592831</v>
      </c>
      <c r="M181">
        <f t="shared" si="28"/>
        <v>238.99511613938984</v>
      </c>
    </row>
    <row r="182" spans="1:13" x14ac:dyDescent="0.3">
      <c r="A182">
        <v>953.49999999999227</v>
      </c>
      <c r="B182">
        <v>664</v>
      </c>
      <c r="C182">
        <f t="shared" si="23"/>
        <v>174.87359567951444</v>
      </c>
      <c r="D182">
        <f t="shared" si="24"/>
        <v>300.10000000000764</v>
      </c>
      <c r="E182">
        <f t="shared" si="25"/>
        <v>489.12640432048556</v>
      </c>
      <c r="F182">
        <f t="shared" si="26"/>
        <v>26.226892763758443</v>
      </c>
      <c r="G182">
        <f t="shared" si="26"/>
        <v>341.01535625236681</v>
      </c>
      <c r="H182">
        <f t="shared" si="26"/>
        <v>1.3791638917867981E-2</v>
      </c>
      <c r="I182">
        <f t="shared" si="26"/>
        <v>111.48208038612367</v>
      </c>
      <c r="J182">
        <f t="shared" si="21"/>
        <v>0</v>
      </c>
      <c r="K182">
        <f t="shared" si="27"/>
        <v>478.73812104116678</v>
      </c>
      <c r="L182">
        <f t="shared" si="22"/>
        <v>10.388283279318784</v>
      </c>
      <c r="M182">
        <f t="shared" si="28"/>
        <v>107.91642949137425</v>
      </c>
    </row>
    <row r="183" spans="1:13" x14ac:dyDescent="0.3">
      <c r="A183">
        <v>953.54999999999222</v>
      </c>
      <c r="B183">
        <v>756</v>
      </c>
      <c r="C183">
        <f t="shared" si="23"/>
        <v>174.73846291171503</v>
      </c>
      <c r="D183">
        <f t="shared" si="24"/>
        <v>300.05000000000769</v>
      </c>
      <c r="E183">
        <f t="shared" si="25"/>
        <v>581.26153708828497</v>
      </c>
      <c r="F183">
        <f t="shared" si="26"/>
        <v>31.905042034536461</v>
      </c>
      <c r="G183">
        <f t="shared" si="26"/>
        <v>377.95354485605014</v>
      </c>
      <c r="H183">
        <f t="shared" si="26"/>
        <v>1.9614689724559878E-2</v>
      </c>
      <c r="I183">
        <f t="shared" si="26"/>
        <v>103.31905139948121</v>
      </c>
      <c r="J183">
        <f t="shared" si="21"/>
        <v>0</v>
      </c>
      <c r="K183">
        <f t="shared" si="27"/>
        <v>513.19725297979232</v>
      </c>
      <c r="L183">
        <f t="shared" si="22"/>
        <v>68.064284108492643</v>
      </c>
      <c r="M183">
        <f t="shared" si="28"/>
        <v>4632.7467712016041</v>
      </c>
    </row>
    <row r="184" spans="1:13" x14ac:dyDescent="0.3">
      <c r="A184">
        <v>953.59999999999218</v>
      </c>
      <c r="B184">
        <v>723</v>
      </c>
      <c r="C184">
        <f t="shared" si="23"/>
        <v>174.60333014391517</v>
      </c>
      <c r="D184">
        <f t="shared" si="24"/>
        <v>300.00000000000773</v>
      </c>
      <c r="E184">
        <f t="shared" si="25"/>
        <v>548.39666985608483</v>
      </c>
      <c r="F184">
        <f t="shared" si="26"/>
        <v>38.545258972489833</v>
      </c>
      <c r="G184">
        <f t="shared" si="26"/>
        <v>416.00837702132407</v>
      </c>
      <c r="H184">
        <f t="shared" si="26"/>
        <v>2.7704235680882542E-2</v>
      </c>
      <c r="I184">
        <f t="shared" si="26"/>
        <v>95.094395461554655</v>
      </c>
      <c r="J184">
        <f t="shared" si="21"/>
        <v>0</v>
      </c>
      <c r="K184">
        <f t="shared" si="27"/>
        <v>549.67573569104934</v>
      </c>
      <c r="L184">
        <f t="shared" si="22"/>
        <v>-1.2790658349645128</v>
      </c>
      <c r="M184">
        <f t="shared" si="28"/>
        <v>1.6360094101734661</v>
      </c>
    </row>
    <row r="185" spans="1:13" x14ac:dyDescent="0.3">
      <c r="A185">
        <v>953.64999999999213</v>
      </c>
      <c r="B185">
        <v>741</v>
      </c>
      <c r="C185">
        <f t="shared" si="23"/>
        <v>174.46819737611577</v>
      </c>
      <c r="D185">
        <f t="shared" si="24"/>
        <v>299.95000000000778</v>
      </c>
      <c r="E185">
        <f t="shared" si="25"/>
        <v>566.53180262388423</v>
      </c>
      <c r="F185">
        <f t="shared" si="26"/>
        <v>46.246809928123525</v>
      </c>
      <c r="G185">
        <f t="shared" si="26"/>
        <v>454.74181942750056</v>
      </c>
      <c r="H185">
        <f t="shared" si="26"/>
        <v>3.8860650825120004E-2</v>
      </c>
      <c r="I185">
        <f t="shared" si="26"/>
        <v>86.921777680548772</v>
      </c>
      <c r="J185">
        <f t="shared" si="21"/>
        <v>0</v>
      </c>
      <c r="K185">
        <f t="shared" si="27"/>
        <v>587.94926768699804</v>
      </c>
      <c r="L185">
        <f t="shared" si="22"/>
        <v>-21.417465063113809</v>
      </c>
      <c r="M185">
        <f t="shared" si="28"/>
        <v>458.70780972970061</v>
      </c>
    </row>
    <row r="186" spans="1:13" x14ac:dyDescent="0.3">
      <c r="A186">
        <v>953.69999999999209</v>
      </c>
      <c r="B186">
        <v>792</v>
      </c>
      <c r="C186">
        <f t="shared" si="23"/>
        <v>174.33306460831636</v>
      </c>
      <c r="D186">
        <f t="shared" si="24"/>
        <v>299.90000000000782</v>
      </c>
      <c r="E186">
        <f t="shared" si="25"/>
        <v>617.66693539168364</v>
      </c>
      <c r="F186">
        <f t="shared" si="26"/>
        <v>55.10509555450421</v>
      </c>
      <c r="G186">
        <f t="shared" si="26"/>
        <v>493.65879673999268</v>
      </c>
      <c r="H186">
        <f t="shared" si="26"/>
        <v>5.4134375678092962E-2</v>
      </c>
      <c r="I186">
        <f t="shared" si="26"/>
        <v>78.904440325443346</v>
      </c>
      <c r="J186">
        <f t="shared" si="21"/>
        <v>0</v>
      </c>
      <c r="K186">
        <f t="shared" si="27"/>
        <v>627.72246699561845</v>
      </c>
      <c r="L186">
        <f t="shared" si="22"/>
        <v>-10.05553160393481</v>
      </c>
      <c r="M186">
        <f t="shared" si="28"/>
        <v>101.11371583773177</v>
      </c>
    </row>
    <row r="187" spans="1:13" x14ac:dyDescent="0.3">
      <c r="A187">
        <v>953.74999999999204</v>
      </c>
      <c r="B187">
        <v>819</v>
      </c>
      <c r="C187">
        <f t="shared" si="23"/>
        <v>174.19793184051696</v>
      </c>
      <c r="D187">
        <f t="shared" si="24"/>
        <v>299.85000000000787</v>
      </c>
      <c r="E187">
        <f t="shared" si="25"/>
        <v>644.80206815948304</v>
      </c>
      <c r="F187">
        <f t="shared" si="26"/>
        <v>65.208003730067304</v>
      </c>
      <c r="G187">
        <f t="shared" si="26"/>
        <v>532.21612879920929</v>
      </c>
      <c r="H187">
        <f t="shared" si="26"/>
        <v>7.4891988407027085E-2</v>
      </c>
      <c r="I187">
        <f t="shared" si="26"/>
        <v>71.13338139777197</v>
      </c>
      <c r="J187">
        <f t="shared" si="21"/>
        <v>0</v>
      </c>
      <c r="K187">
        <f t="shared" si="27"/>
        <v>668.63240591545548</v>
      </c>
      <c r="L187">
        <f t="shared" si="22"/>
        <v>-23.830337755972437</v>
      </c>
      <c r="M187">
        <f t="shared" si="28"/>
        <v>567.88499756372539</v>
      </c>
    </row>
    <row r="188" spans="1:13" x14ac:dyDescent="0.3">
      <c r="A188">
        <v>953.799999999992</v>
      </c>
      <c r="B188">
        <v>878</v>
      </c>
      <c r="C188">
        <f t="shared" si="23"/>
        <v>174.0627990727171</v>
      </c>
      <c r="D188">
        <f t="shared" si="24"/>
        <v>299.80000000000791</v>
      </c>
      <c r="E188">
        <f t="shared" si="25"/>
        <v>703.9372009272829</v>
      </c>
      <c r="F188">
        <f t="shared" si="26"/>
        <v>76.631833432687841</v>
      </c>
      <c r="G188">
        <f t="shared" si="26"/>
        <v>569.8339878098077</v>
      </c>
      <c r="H188">
        <f t="shared" si="26"/>
        <v>0.10289558874188888</v>
      </c>
      <c r="I188">
        <f t="shared" si="26"/>
        <v>63.686096427246717</v>
      </c>
      <c r="J188">
        <f t="shared" si="21"/>
        <v>0</v>
      </c>
      <c r="K188">
        <f t="shared" si="27"/>
        <v>710.25481325848421</v>
      </c>
      <c r="L188">
        <f t="shared" si="22"/>
        <v>-6.3176123312013033</v>
      </c>
      <c r="M188">
        <f t="shared" si="28"/>
        <v>39.912225567346766</v>
      </c>
    </row>
    <row r="189" spans="1:13" x14ac:dyDescent="0.3">
      <c r="A189">
        <v>953.84999999999195</v>
      </c>
      <c r="B189">
        <v>924</v>
      </c>
      <c r="C189">
        <f t="shared" si="23"/>
        <v>173.92766630491769</v>
      </c>
      <c r="D189">
        <f t="shared" si="24"/>
        <v>299.75000000000796</v>
      </c>
      <c r="E189">
        <f t="shared" si="25"/>
        <v>750.07233369508231</v>
      </c>
      <c r="F189">
        <f t="shared" si="26"/>
        <v>89.436890961322106</v>
      </c>
      <c r="G189">
        <f t="shared" si="26"/>
        <v>605.90959913317454</v>
      </c>
      <c r="H189">
        <f t="shared" si="26"/>
        <v>0.14039683503253134</v>
      </c>
      <c r="I189">
        <f t="shared" si="26"/>
        <v>56.625881068636552</v>
      </c>
      <c r="J189">
        <f t="shared" si="21"/>
        <v>0</v>
      </c>
      <c r="K189">
        <f t="shared" si="27"/>
        <v>752.11276799816574</v>
      </c>
      <c r="L189">
        <f t="shared" si="22"/>
        <v>-2.0404343030834298</v>
      </c>
      <c r="M189">
        <f t="shared" si="28"/>
        <v>4.1633721451995616</v>
      </c>
    </row>
    <row r="190" spans="1:13" x14ac:dyDescent="0.3">
      <c r="A190">
        <v>953.89999999999191</v>
      </c>
      <c r="B190">
        <v>996</v>
      </c>
      <c r="C190">
        <f t="shared" si="23"/>
        <v>173.79253353711829</v>
      </c>
      <c r="D190">
        <f t="shared" si="24"/>
        <v>299.700000000008</v>
      </c>
      <c r="E190">
        <f t="shared" si="25"/>
        <v>822.20746646288171</v>
      </c>
      <c r="F190">
        <f t="shared" si="26"/>
        <v>103.66289595965644</v>
      </c>
      <c r="G190">
        <f t="shared" si="26"/>
        <v>639.83277484767314</v>
      </c>
      <c r="H190">
        <f t="shared" si="26"/>
        <v>0.19024666172205446</v>
      </c>
      <c r="I190">
        <f t="shared" si="26"/>
        <v>50.001666714120489</v>
      </c>
      <c r="J190">
        <f t="shared" si="21"/>
        <v>0</v>
      </c>
      <c r="K190">
        <f t="shared" si="27"/>
        <v>793.68758418317213</v>
      </c>
      <c r="L190">
        <f t="shared" si="22"/>
        <v>28.519882279709577</v>
      </c>
      <c r="M190">
        <f t="shared" si="28"/>
        <v>813.38368524849238</v>
      </c>
    </row>
    <row r="191" spans="1:13" x14ac:dyDescent="0.3">
      <c r="A191">
        <v>953.94999999999186</v>
      </c>
      <c r="B191">
        <v>1004</v>
      </c>
      <c r="C191">
        <f t="shared" si="23"/>
        <v>173.65740076931843</v>
      </c>
      <c r="D191">
        <f t="shared" si="24"/>
        <v>299.65000000000805</v>
      </c>
      <c r="E191">
        <f t="shared" si="25"/>
        <v>830.34259923068157</v>
      </c>
      <c r="F191">
        <f t="shared" si="26"/>
        <v>119.32436914070418</v>
      </c>
      <c r="G191">
        <f t="shared" si="26"/>
        <v>671.00274770509725</v>
      </c>
      <c r="H191">
        <f t="shared" si="26"/>
        <v>0.25602120560007358</v>
      </c>
      <c r="I191">
        <f t="shared" si="26"/>
        <v>43.848339904344535</v>
      </c>
      <c r="J191">
        <f t="shared" si="21"/>
        <v>0</v>
      </c>
      <c r="K191">
        <f t="shared" si="27"/>
        <v>834.43147795574612</v>
      </c>
      <c r="L191">
        <f t="shared" si="22"/>
        <v>-4.0888787250645464</v>
      </c>
      <c r="M191">
        <f t="shared" si="28"/>
        <v>16.718929228285472</v>
      </c>
    </row>
    <row r="192" spans="1:13" x14ac:dyDescent="0.3">
      <c r="A192">
        <v>953.99999999999181</v>
      </c>
      <c r="B192">
        <v>1030</v>
      </c>
      <c r="C192">
        <f t="shared" si="23"/>
        <v>173.52226800151902</v>
      </c>
      <c r="D192">
        <f t="shared" si="24"/>
        <v>299.60000000000809</v>
      </c>
      <c r="E192">
        <f t="shared" si="25"/>
        <v>856.47773199848098</v>
      </c>
      <c r="F192">
        <f t="shared" si="26"/>
        <v>136.40620385208575</v>
      </c>
      <c r="G192">
        <f t="shared" si="26"/>
        <v>698.84567318178256</v>
      </c>
      <c r="H192">
        <f t="shared" si="26"/>
        <v>0.34216375071449595</v>
      </c>
      <c r="I192">
        <f t="shared" si="26"/>
        <v>38.187479675532678</v>
      </c>
      <c r="J192">
        <f t="shared" si="21"/>
        <v>0</v>
      </c>
      <c r="K192">
        <f t="shared" si="27"/>
        <v>873.78152046011553</v>
      </c>
      <c r="L192">
        <f t="shared" si="22"/>
        <v>-17.303788461634554</v>
      </c>
      <c r="M192">
        <f t="shared" si="28"/>
        <v>299.42109512499712</v>
      </c>
    </row>
    <row r="193" spans="1:13" x14ac:dyDescent="0.3">
      <c r="A193">
        <v>954.04999999999177</v>
      </c>
      <c r="B193">
        <v>1079</v>
      </c>
      <c r="C193">
        <f t="shared" si="23"/>
        <v>173.38713523371962</v>
      </c>
      <c r="D193">
        <f t="shared" si="24"/>
        <v>299.55000000000814</v>
      </c>
      <c r="E193">
        <f t="shared" si="25"/>
        <v>905.61286476628038</v>
      </c>
      <c r="F193">
        <f t="shared" si="26"/>
        <v>154.85964692907731</v>
      </c>
      <c r="G193">
        <f t="shared" si="26"/>
        <v>722.83209678813955</v>
      </c>
      <c r="H193">
        <f t="shared" si="26"/>
        <v>0.45414153507065697</v>
      </c>
      <c r="I193">
        <f t="shared" si="26"/>
        <v>33.028435573983216</v>
      </c>
      <c r="J193">
        <f t="shared" si="21"/>
        <v>0</v>
      </c>
      <c r="K193">
        <f t="shared" si="27"/>
        <v>911.17432082627079</v>
      </c>
      <c r="L193">
        <f t="shared" si="22"/>
        <v>-5.5614560599904053</v>
      </c>
      <c r="M193">
        <f t="shared" si="28"/>
        <v>30.929793507204003</v>
      </c>
    </row>
    <row r="194" spans="1:13" x14ac:dyDescent="0.3">
      <c r="A194">
        <v>954.09999999999172</v>
      </c>
      <c r="B194">
        <v>1142</v>
      </c>
      <c r="C194">
        <f t="shared" si="23"/>
        <v>173.25200246592021</v>
      </c>
      <c r="D194">
        <f t="shared" si="24"/>
        <v>299.50000000000819</v>
      </c>
      <c r="E194">
        <f t="shared" si="25"/>
        <v>968.74799753407979</v>
      </c>
      <c r="F194">
        <f t="shared" si="26"/>
        <v>174.5989279850175</v>
      </c>
      <c r="G194">
        <f t="shared" si="26"/>
        <v>742.49364887106287</v>
      </c>
      <c r="H194">
        <f t="shared" si="26"/>
        <v>0.59861502801327859</v>
      </c>
      <c r="I194">
        <f t="shared" si="26"/>
        <v>28.369662970111801</v>
      </c>
      <c r="J194">
        <f t="shared" si="21"/>
        <v>0</v>
      </c>
      <c r="K194">
        <f t="shared" si="27"/>
        <v>946.06085485420533</v>
      </c>
      <c r="L194">
        <f t="shared" si="22"/>
        <v>22.687142679874455</v>
      </c>
      <c r="M194">
        <f t="shared" si="28"/>
        <v>514.70644297698107</v>
      </c>
    </row>
    <row r="195" spans="1:13" x14ac:dyDescent="0.3">
      <c r="A195">
        <v>954.14999999999168</v>
      </c>
      <c r="B195">
        <v>1176</v>
      </c>
      <c r="C195">
        <f t="shared" si="23"/>
        <v>173.11686969812035</v>
      </c>
      <c r="D195">
        <f t="shared" si="24"/>
        <v>299.45000000000823</v>
      </c>
      <c r="E195">
        <f t="shared" si="25"/>
        <v>1002.8831303018796</v>
      </c>
      <c r="F195">
        <f t="shared" si="26"/>
        <v>195.49877799889811</v>
      </c>
      <c r="G195">
        <f t="shared" si="26"/>
        <v>757.43823387768339</v>
      </c>
      <c r="H195">
        <f t="shared" si="26"/>
        <v>0.78361578079172867</v>
      </c>
      <c r="I195">
        <f t="shared" si="26"/>
        <v>24.200231230298073</v>
      </c>
      <c r="J195">
        <f t="shared" si="21"/>
        <v>0</v>
      </c>
      <c r="K195">
        <f t="shared" si="27"/>
        <v>977.92085888767122</v>
      </c>
      <c r="L195">
        <f t="shared" si="22"/>
        <v>24.962271414208431</v>
      </c>
      <c r="M195">
        <f t="shared" si="28"/>
        <v>623.11499415660739</v>
      </c>
    </row>
    <row r="196" spans="1:13" x14ac:dyDescent="0.3">
      <c r="A196">
        <v>954.19999999999163</v>
      </c>
      <c r="B196">
        <v>1132</v>
      </c>
      <c r="C196">
        <f t="shared" si="23"/>
        <v>172.98173693032095</v>
      </c>
      <c r="D196">
        <f t="shared" si="24"/>
        <v>299.40000000000828</v>
      </c>
      <c r="E196">
        <f t="shared" si="25"/>
        <v>959.01826306967905</v>
      </c>
      <c r="F196">
        <f t="shared" si="26"/>
        <v>217.39306591077184</v>
      </c>
      <c r="G196">
        <f t="shared" si="26"/>
        <v>767.36302692791344</v>
      </c>
      <c r="H196">
        <f t="shared" si="26"/>
        <v>1.0187271895824659</v>
      </c>
      <c r="I196">
        <f t="shared" si="26"/>
        <v>20.501423687411727</v>
      </c>
      <c r="J196">
        <f t="shared" si="21"/>
        <v>0</v>
      </c>
      <c r="K196">
        <f t="shared" si="27"/>
        <v>1006.2762437156795</v>
      </c>
      <c r="L196">
        <f t="shared" si="22"/>
        <v>-47.257980646000419</v>
      </c>
      <c r="M196">
        <f t="shared" si="28"/>
        <v>2233.3167347377503</v>
      </c>
    </row>
    <row r="197" spans="1:13" x14ac:dyDescent="0.3">
      <c r="A197">
        <v>954.24999999999159</v>
      </c>
      <c r="B197">
        <v>1200</v>
      </c>
      <c r="C197">
        <f t="shared" si="23"/>
        <v>172.84660416252154</v>
      </c>
      <c r="D197">
        <f t="shared" si="24"/>
        <v>299.35000000000832</v>
      </c>
      <c r="E197">
        <f t="shared" si="25"/>
        <v>1027.1533958374785</v>
      </c>
      <c r="F197">
        <f t="shared" si="26"/>
        <v>240.07475480616094</v>
      </c>
      <c r="G197">
        <f t="shared" si="26"/>
        <v>772.0646762434543</v>
      </c>
      <c r="H197">
        <f t="shared" si="26"/>
        <v>1.3152605309616834</v>
      </c>
      <c r="I197">
        <f t="shared" si="26"/>
        <v>17.248355410070001</v>
      </c>
      <c r="J197">
        <f t="shared" si="21"/>
        <v>0</v>
      </c>
      <c r="K197">
        <f t="shared" si="27"/>
        <v>1030.703046990647</v>
      </c>
      <c r="L197">
        <f t="shared" si="22"/>
        <v>-3.5496511531684973</v>
      </c>
      <c r="M197">
        <f t="shared" si="28"/>
        <v>12.600023309190442</v>
      </c>
    </row>
    <row r="198" spans="1:13" x14ac:dyDescent="0.3">
      <c r="A198">
        <v>954.29999999999154</v>
      </c>
      <c r="B198">
        <v>1233</v>
      </c>
      <c r="C198">
        <f t="shared" si="23"/>
        <v>172.71147139472214</v>
      </c>
      <c r="D198">
        <f t="shared" si="24"/>
        <v>299.30000000000837</v>
      </c>
      <c r="E198">
        <f t="shared" si="25"/>
        <v>1060.2885286052779</v>
      </c>
      <c r="F198">
        <f t="shared" si="26"/>
        <v>263.29733697942089</v>
      </c>
      <c r="G198">
        <f t="shared" si="26"/>
        <v>771.44623136884218</v>
      </c>
      <c r="H198">
        <f t="shared" si="26"/>
        <v>1.686416505556273</v>
      </c>
      <c r="I198">
        <f t="shared" si="26"/>
        <v>14.411544597522946</v>
      </c>
      <c r="J198">
        <f t="shared" si="21"/>
        <v>0</v>
      </c>
      <c r="K198">
        <f t="shared" si="27"/>
        <v>1050.8415294513422</v>
      </c>
      <c r="L198">
        <f t="shared" si="22"/>
        <v>9.4469991539356215</v>
      </c>
      <c r="M198">
        <f t="shared" si="28"/>
        <v>89.245793014460347</v>
      </c>
    </row>
    <row r="199" spans="1:13" x14ac:dyDescent="0.3">
      <c r="A199">
        <v>954.3499999999915</v>
      </c>
      <c r="B199">
        <v>1203</v>
      </c>
      <c r="C199">
        <f t="shared" si="23"/>
        <v>172.57633862692228</v>
      </c>
      <c r="D199">
        <f t="shared" si="24"/>
        <v>299.25000000000841</v>
      </c>
      <c r="E199">
        <f t="shared" si="25"/>
        <v>1030.4236613730777</v>
      </c>
      <c r="F199">
        <f t="shared" si="26"/>
        <v>286.77785060782088</v>
      </c>
      <c r="G199">
        <f t="shared" si="26"/>
        <v>765.52046748118676</v>
      </c>
      <c r="H199">
        <f t="shared" si="26"/>
        <v>2.1474203612738116</v>
      </c>
      <c r="I199">
        <f t="shared" si="26"/>
        <v>11.958385064853735</v>
      </c>
      <c r="J199">
        <f t="shared" si="21"/>
        <v>0</v>
      </c>
      <c r="K199">
        <f t="shared" si="27"/>
        <v>1066.4041235151351</v>
      </c>
      <c r="L199">
        <f t="shared" si="22"/>
        <v>-35.980462142057377</v>
      </c>
      <c r="M199">
        <f t="shared" si="28"/>
        <v>1294.5936559560241</v>
      </c>
    </row>
    <row r="200" spans="1:13" x14ac:dyDescent="0.3">
      <c r="A200">
        <v>954.39999999999145</v>
      </c>
      <c r="B200">
        <v>1247</v>
      </c>
      <c r="C200">
        <f t="shared" si="23"/>
        <v>172.44120585912287</v>
      </c>
      <c r="D200">
        <f t="shared" si="24"/>
        <v>299.20000000000846</v>
      </c>
      <c r="E200">
        <f t="shared" si="25"/>
        <v>1074.5587941408771</v>
      </c>
      <c r="F200">
        <f t="shared" si="26"/>
        <v>310.20151197507812</v>
      </c>
      <c r="G200">
        <f t="shared" si="26"/>
        <v>754.40944657294392</v>
      </c>
      <c r="H200">
        <f t="shared" si="26"/>
        <v>2.7156166033940452</v>
      </c>
      <c r="I200">
        <f t="shared" si="26"/>
        <v>9.8544798006983498</v>
      </c>
      <c r="J200">
        <f t="shared" si="21"/>
        <v>0</v>
      </c>
      <c r="K200">
        <f t="shared" si="27"/>
        <v>1077.1810549521144</v>
      </c>
      <c r="L200">
        <f t="shared" si="22"/>
        <v>-2.6222608112373109</v>
      </c>
      <c r="M200">
        <f t="shared" si="28"/>
        <v>6.87625176215096</v>
      </c>
    </row>
    <row r="201" spans="1:13" x14ac:dyDescent="0.3">
      <c r="A201">
        <v>954.44999999999141</v>
      </c>
      <c r="B201">
        <v>1279</v>
      </c>
      <c r="C201">
        <f t="shared" si="23"/>
        <v>172.30607309132347</v>
      </c>
      <c r="D201">
        <f t="shared" si="24"/>
        <v>299.1500000000085</v>
      </c>
      <c r="E201">
        <f t="shared" si="25"/>
        <v>1106.6939269086765</v>
      </c>
      <c r="F201">
        <f t="shared" si="26"/>
        <v>333.22791929450898</v>
      </c>
      <c r="G201">
        <f t="shared" si="26"/>
        <v>738.34033656158897</v>
      </c>
      <c r="H201">
        <f t="shared" si="26"/>
        <v>3.4105075091625423</v>
      </c>
      <c r="I201">
        <f t="shared" si="26"/>
        <v>8.0648081319247336</v>
      </c>
      <c r="J201">
        <f t="shared" si="21"/>
        <v>0</v>
      </c>
      <c r="K201">
        <f t="shared" si="27"/>
        <v>1083.0435714971852</v>
      </c>
      <c r="L201">
        <f t="shared" si="22"/>
        <v>23.650355411491319</v>
      </c>
      <c r="M201">
        <f t="shared" si="28"/>
        <v>559.33931108985666</v>
      </c>
    </row>
    <row r="202" spans="1:13" x14ac:dyDescent="0.3">
      <c r="A202">
        <v>954.49999999999136</v>
      </c>
      <c r="B202">
        <v>1296</v>
      </c>
      <c r="C202">
        <f t="shared" si="23"/>
        <v>172.17094032352361</v>
      </c>
      <c r="D202">
        <f t="shared" si="24"/>
        <v>299.10000000000855</v>
      </c>
      <c r="E202">
        <f t="shared" si="25"/>
        <v>1123.8290596764764</v>
      </c>
      <c r="F202">
        <f t="shared" si="26"/>
        <v>355.49870131526012</v>
      </c>
      <c r="G202">
        <f t="shared" si="26"/>
        <v>717.63768835380915</v>
      </c>
      <c r="H202">
        <f t="shared" si="26"/>
        <v>4.2537183526921298</v>
      </c>
      <c r="I202">
        <f t="shared" si="26"/>
        <v>6.5547109028563106</v>
      </c>
      <c r="J202">
        <f t="shared" si="21"/>
        <v>0</v>
      </c>
      <c r="K202">
        <f t="shared" si="27"/>
        <v>1083.9448189246179</v>
      </c>
      <c r="L202">
        <f t="shared" si="22"/>
        <v>39.884240751858442</v>
      </c>
      <c r="M202">
        <f t="shared" si="28"/>
        <v>1590.7526603522058</v>
      </c>
    </row>
    <row r="203" spans="1:13" x14ac:dyDescent="0.3">
      <c r="A203">
        <v>954.54999999999131</v>
      </c>
      <c r="B203">
        <v>1263</v>
      </c>
      <c r="C203">
        <f t="shared" si="23"/>
        <v>172.0358075557242</v>
      </c>
      <c r="D203">
        <f t="shared" si="24"/>
        <v>299.05000000000859</v>
      </c>
      <c r="E203">
        <f t="shared" si="25"/>
        <v>1090.9641924442758</v>
      </c>
      <c r="F203">
        <f t="shared" si="26"/>
        <v>376.64640091956602</v>
      </c>
      <c r="G203">
        <f t="shared" si="26"/>
        <v>692.71253758944806</v>
      </c>
      <c r="H203">
        <f t="shared" si="26"/>
        <v>5.268871635282248</v>
      </c>
      <c r="I203">
        <f t="shared" si="26"/>
        <v>5.2906887161093579</v>
      </c>
      <c r="J203">
        <f t="shared" si="21"/>
        <v>0</v>
      </c>
      <c r="K203">
        <f t="shared" si="27"/>
        <v>1079.9184988604056</v>
      </c>
      <c r="L203">
        <f t="shared" si="22"/>
        <v>11.045693583870161</v>
      </c>
      <c r="M203">
        <f t="shared" si="28"/>
        <v>122.00734674875045</v>
      </c>
    </row>
    <row r="204" spans="1:13" x14ac:dyDescent="0.3">
      <c r="A204">
        <v>954.59999999999127</v>
      </c>
      <c r="B204">
        <v>1222</v>
      </c>
      <c r="C204">
        <f t="shared" si="23"/>
        <v>171.9006747879248</v>
      </c>
      <c r="D204">
        <f t="shared" si="24"/>
        <v>299.00000000000864</v>
      </c>
      <c r="E204">
        <f t="shared" si="25"/>
        <v>1050.0993252120752</v>
      </c>
      <c r="F204">
        <f t="shared" si="26"/>
        <v>396.30430614327616</v>
      </c>
      <c r="G204">
        <f t="shared" si="26"/>
        <v>664.04884215027607</v>
      </c>
      <c r="H204">
        <f t="shared" si="26"/>
        <v>6.4813529365934777</v>
      </c>
      <c r="I204">
        <f t="shared" ref="I204:J263" si="29">I$5*EXP(-(($D204-I$6)^2)/(2*I$7^2))</f>
        <v>4.2410173041443677</v>
      </c>
      <c r="J204">
        <f t="shared" si="29"/>
        <v>0</v>
      </c>
      <c r="K204">
        <f t="shared" si="27"/>
        <v>1071.0755185342903</v>
      </c>
      <c r="L204">
        <f t="shared" ref="L204:L262" si="30">E204-K204</f>
        <v>-20.976193322215067</v>
      </c>
      <c r="M204">
        <f t="shared" si="28"/>
        <v>440.00068629094</v>
      </c>
    </row>
    <row r="205" spans="1:13" x14ac:dyDescent="0.3">
      <c r="A205">
        <v>954.64999999999122</v>
      </c>
      <c r="B205">
        <v>1245</v>
      </c>
      <c r="C205">
        <f t="shared" ref="C205:C262" si="31">$P$12*A205+$Q$12</f>
        <v>171.76554202012539</v>
      </c>
      <c r="D205">
        <f t="shared" ref="D205:D262" si="32">$E$2-A205-$N$5</f>
        <v>298.95000000000869</v>
      </c>
      <c r="E205">
        <f t="shared" ref="E205:E262" si="33">B205-C205</f>
        <v>1073.2344579798746</v>
      </c>
      <c r="F205">
        <f t="shared" ref="F205:I263" si="34">F$5*EXP(-(($D205-F$6)^2)/(2*F$7^2))</f>
        <v>414.11687384651293</v>
      </c>
      <c r="G205">
        <f t="shared" si="34"/>
        <v>632.18788013826179</v>
      </c>
      <c r="H205">
        <f t="shared" si="34"/>
        <v>7.9179524721907155</v>
      </c>
      <c r="I205">
        <f t="shared" si="34"/>
        <v>3.3761912890389354</v>
      </c>
      <c r="J205">
        <f t="shared" si="29"/>
        <v>0</v>
      </c>
      <c r="K205">
        <f t="shared" ref="K205:K262" si="35">F205+G205+H205+I205+J205</f>
        <v>1057.5988977460045</v>
      </c>
      <c r="L205">
        <f t="shared" si="30"/>
        <v>15.635560233870137</v>
      </c>
      <c r="M205">
        <f t="shared" ref="M205:M262" si="36">(L205)^2</f>
        <v>244.47074382698119</v>
      </c>
    </row>
    <row r="206" spans="1:13" x14ac:dyDescent="0.3">
      <c r="A206">
        <v>954.69999999999118</v>
      </c>
      <c r="B206">
        <v>1193</v>
      </c>
      <c r="C206">
        <f t="shared" si="31"/>
        <v>171.63040925232553</v>
      </c>
      <c r="D206">
        <f t="shared" si="32"/>
        <v>298.90000000000873</v>
      </c>
      <c r="E206">
        <f t="shared" si="33"/>
        <v>1021.3695907476745</v>
      </c>
      <c r="F206">
        <f t="shared" si="34"/>
        <v>429.75033964505678</v>
      </c>
      <c r="G206">
        <f t="shared" si="34"/>
        <v>597.71130975916503</v>
      </c>
      <c r="H206">
        <f t="shared" si="34"/>
        <v>9.6063692490364314</v>
      </c>
      <c r="I206">
        <f t="shared" si="34"/>
        <v>2.6692128791534553</v>
      </c>
      <c r="J206">
        <f t="shared" si="29"/>
        <v>0</v>
      </c>
      <c r="K206">
        <f t="shared" si="35"/>
        <v>1039.7372315324117</v>
      </c>
      <c r="L206">
        <f t="shared" si="30"/>
        <v>-18.367640784737205</v>
      </c>
      <c r="M206">
        <f t="shared" si="36"/>
        <v>337.37022799714157</v>
      </c>
    </row>
    <row r="207" spans="1:13" x14ac:dyDescent="0.3">
      <c r="A207">
        <v>954.74999999999113</v>
      </c>
      <c r="B207">
        <v>1182</v>
      </c>
      <c r="C207">
        <f t="shared" si="31"/>
        <v>171.49527648452613</v>
      </c>
      <c r="D207">
        <f t="shared" si="32"/>
        <v>298.85000000000878</v>
      </c>
      <c r="E207">
        <f t="shared" si="33"/>
        <v>1010.5047235154739</v>
      </c>
      <c r="F207">
        <f t="shared" si="34"/>
        <v>442.90307593894869</v>
      </c>
      <c r="G207">
        <f t="shared" si="34"/>
        <v>561.22362889622241</v>
      </c>
      <c r="H207">
        <f t="shared" si="34"/>
        <v>11.574568982568318</v>
      </c>
      <c r="I207">
        <f t="shared" si="34"/>
        <v>2.095745510560743</v>
      </c>
      <c r="J207">
        <f t="shared" si="29"/>
        <v>0</v>
      </c>
      <c r="K207">
        <f t="shared" si="35"/>
        <v>1017.7970193283001</v>
      </c>
      <c r="L207">
        <f t="shared" si="30"/>
        <v>-7.2922958128261826</v>
      </c>
      <c r="M207">
        <f t="shared" si="36"/>
        <v>53.177578221762275</v>
      </c>
    </row>
    <row r="208" spans="1:13" x14ac:dyDescent="0.3">
      <c r="A208">
        <v>954.79999999999109</v>
      </c>
      <c r="B208">
        <v>1198</v>
      </c>
      <c r="C208">
        <f t="shared" si="31"/>
        <v>171.36014371672672</v>
      </c>
      <c r="D208">
        <f t="shared" si="32"/>
        <v>298.80000000000882</v>
      </c>
      <c r="E208">
        <f t="shared" si="33"/>
        <v>1026.6398562832733</v>
      </c>
      <c r="F208">
        <f t="shared" si="34"/>
        <v>453.31525105311459</v>
      </c>
      <c r="G208">
        <f t="shared" si="34"/>
        <v>523.33476746137637</v>
      </c>
      <c r="H208">
        <f t="shared" si="34"/>
        <v>13.849992726324713</v>
      </c>
      <c r="I208">
        <f t="shared" si="34"/>
        <v>1.6341542337456252</v>
      </c>
      <c r="J208">
        <f t="shared" si="29"/>
        <v>0</v>
      </c>
      <c r="K208">
        <f t="shared" si="35"/>
        <v>992.13416547456131</v>
      </c>
      <c r="L208">
        <f t="shared" si="30"/>
        <v>34.505690808711961</v>
      </c>
      <c r="M208">
        <f t="shared" si="36"/>
        <v>1190.642698186429</v>
      </c>
    </row>
    <row r="209" spans="1:13" x14ac:dyDescent="0.3">
      <c r="A209">
        <v>954.84999999999104</v>
      </c>
      <c r="B209">
        <v>1138</v>
      </c>
      <c r="C209">
        <f t="shared" si="31"/>
        <v>171.22501094892732</v>
      </c>
      <c r="D209">
        <f t="shared" si="32"/>
        <v>298.75000000000887</v>
      </c>
      <c r="E209">
        <f t="shared" si="33"/>
        <v>966.77498905107268</v>
      </c>
      <c r="F209">
        <f t="shared" si="34"/>
        <v>460.77735829993043</v>
      </c>
      <c r="G209">
        <f t="shared" si="34"/>
        <v>484.64350197523504</v>
      </c>
      <c r="H209">
        <f t="shared" si="34"/>
        <v>16.458620413379226</v>
      </c>
      <c r="I209">
        <f t="shared" si="34"/>
        <v>1.2654550070394175</v>
      </c>
      <c r="J209">
        <f t="shared" si="29"/>
        <v>0</v>
      </c>
      <c r="K209">
        <f t="shared" si="35"/>
        <v>963.14493569558419</v>
      </c>
      <c r="L209">
        <f t="shared" si="30"/>
        <v>3.6300533554884851</v>
      </c>
      <c r="M209">
        <f t="shared" si="36"/>
        <v>13.17728736369321</v>
      </c>
    </row>
    <row r="210" spans="1:13" x14ac:dyDescent="0.3">
      <c r="A210">
        <v>954.899999999991</v>
      </c>
      <c r="B210">
        <v>1031</v>
      </c>
      <c r="C210">
        <f t="shared" si="31"/>
        <v>171.08987818112746</v>
      </c>
      <c r="D210">
        <f t="shared" si="32"/>
        <v>298.70000000000891</v>
      </c>
      <c r="E210">
        <f t="shared" si="33"/>
        <v>859.91012181887254</v>
      </c>
      <c r="F210">
        <f t="shared" si="34"/>
        <v>465.13722420649128</v>
      </c>
      <c r="G210">
        <f t="shared" si="34"/>
        <v>445.72230385299093</v>
      </c>
      <c r="H210">
        <f t="shared" si="34"/>
        <v>19.423902041485849</v>
      </c>
      <c r="I210">
        <f t="shared" si="34"/>
        <v>0.97319426222354155</v>
      </c>
      <c r="J210">
        <f t="shared" si="29"/>
        <v>0</v>
      </c>
      <c r="K210">
        <f t="shared" si="35"/>
        <v>931.25662436319158</v>
      </c>
      <c r="L210">
        <f t="shared" si="30"/>
        <v>-71.346502544319037</v>
      </c>
      <c r="M210">
        <f t="shared" si="36"/>
        <v>5090.3234253065229</v>
      </c>
    </row>
    <row r="211" spans="1:13" x14ac:dyDescent="0.3">
      <c r="A211">
        <v>954.94999999999095</v>
      </c>
      <c r="B211">
        <v>1053</v>
      </c>
      <c r="C211">
        <f t="shared" si="31"/>
        <v>170.95474541332806</v>
      </c>
      <c r="D211">
        <f t="shared" si="32"/>
        <v>298.65000000000896</v>
      </c>
      <c r="E211">
        <f t="shared" si="33"/>
        <v>882.04525458667194</v>
      </c>
      <c r="F211">
        <f t="shared" si="34"/>
        <v>466.30516852825554</v>
      </c>
      <c r="G211">
        <f t="shared" si="34"/>
        <v>407.10412719357242</v>
      </c>
      <c r="H211">
        <f t="shared" si="34"/>
        <v>22.765578740090007</v>
      </c>
      <c r="I211">
        <f t="shared" si="34"/>
        <v>0.74327844261507792</v>
      </c>
      <c r="J211">
        <f t="shared" si="29"/>
        <v>0</v>
      </c>
      <c r="K211">
        <f t="shared" si="35"/>
        <v>896.91815290453292</v>
      </c>
      <c r="L211">
        <f t="shared" si="30"/>
        <v>-14.872898317860972</v>
      </c>
      <c r="M211">
        <f t="shared" si="36"/>
        <v>221.20310437343173</v>
      </c>
    </row>
    <row r="212" spans="1:13" x14ac:dyDescent="0.3">
      <c r="A212">
        <v>954.99999999999091</v>
      </c>
      <c r="B212">
        <v>1050</v>
      </c>
      <c r="C212">
        <f t="shared" si="31"/>
        <v>170.81961264552865</v>
      </c>
      <c r="D212">
        <f t="shared" si="32"/>
        <v>298.600000000009</v>
      </c>
      <c r="E212">
        <f t="shared" si="33"/>
        <v>879.18038735447135</v>
      </c>
      <c r="F212">
        <f t="shared" si="34"/>
        <v>464.25707166236117</v>
      </c>
      <c r="G212">
        <f t="shared" si="34"/>
        <v>369.2715165459631</v>
      </c>
      <c r="H212">
        <f t="shared" si="34"/>
        <v>26.498425990213537</v>
      </c>
      <c r="I212">
        <f t="shared" si="34"/>
        <v>0.56377095883157691</v>
      </c>
      <c r="J212">
        <f t="shared" si="29"/>
        <v>0</v>
      </c>
      <c r="K212">
        <f t="shared" si="35"/>
        <v>860.59078515736928</v>
      </c>
      <c r="L212">
        <f t="shared" si="30"/>
        <v>18.589602197102067</v>
      </c>
      <c r="M212">
        <f t="shared" si="36"/>
        <v>345.57330984650201</v>
      </c>
    </row>
    <row r="213" spans="1:13" x14ac:dyDescent="0.3">
      <c r="A213">
        <v>955.04999999999086</v>
      </c>
      <c r="B213">
        <v>1017</v>
      </c>
      <c r="C213">
        <f t="shared" si="31"/>
        <v>170.68447987772879</v>
      </c>
      <c r="D213">
        <f t="shared" si="32"/>
        <v>298.55000000000905</v>
      </c>
      <c r="E213">
        <f t="shared" si="33"/>
        <v>846.31552012227121</v>
      </c>
      <c r="F213">
        <f t="shared" si="34"/>
        <v>459.03520291246565</v>
      </c>
      <c r="G213">
        <f t="shared" si="34"/>
        <v>332.64827897669841</v>
      </c>
      <c r="H213">
        <f t="shared" si="34"/>
        <v>30.630961253971257</v>
      </c>
      <c r="I213">
        <f t="shared" si="34"/>
        <v>0.42467141594240321</v>
      </c>
      <c r="J213">
        <f t="shared" si="29"/>
        <v>0</v>
      </c>
      <c r="K213">
        <f t="shared" si="35"/>
        <v>822.73911455907773</v>
      </c>
      <c r="L213">
        <f t="shared" si="30"/>
        <v>23.576405563193475</v>
      </c>
      <c r="M213">
        <f t="shared" si="36"/>
        <v>555.8468992801802</v>
      </c>
    </row>
    <row r="214" spans="1:13" x14ac:dyDescent="0.3">
      <c r="A214">
        <v>955.09999999999081</v>
      </c>
      <c r="B214">
        <v>1000</v>
      </c>
      <c r="C214">
        <f t="shared" si="31"/>
        <v>170.54934710992939</v>
      </c>
      <c r="D214">
        <f t="shared" si="32"/>
        <v>298.50000000000909</v>
      </c>
      <c r="E214">
        <f t="shared" si="33"/>
        <v>829.45065289007061</v>
      </c>
      <c r="F214">
        <f t="shared" si="34"/>
        <v>450.74676987680613</v>
      </c>
      <c r="G214">
        <f t="shared" si="34"/>
        <v>297.59382666618501</v>
      </c>
      <c r="H214">
        <f t="shared" si="34"/>
        <v>35.164167531548529</v>
      </c>
      <c r="I214">
        <f t="shared" si="34"/>
        <v>0.31768925481284394</v>
      </c>
      <c r="J214">
        <f t="shared" si="29"/>
        <v>0</v>
      </c>
      <c r="K214">
        <f t="shared" si="35"/>
        <v>783.82245332935247</v>
      </c>
      <c r="L214">
        <f t="shared" si="30"/>
        <v>45.628199560718144</v>
      </c>
      <c r="M214">
        <f t="shared" si="36"/>
        <v>2081.9325951527194</v>
      </c>
    </row>
    <row r="215" spans="1:13" x14ac:dyDescent="0.3">
      <c r="A215">
        <v>955.14999999999077</v>
      </c>
      <c r="B215">
        <v>888</v>
      </c>
      <c r="C215">
        <f t="shared" si="31"/>
        <v>170.41421434212998</v>
      </c>
      <c r="D215">
        <f t="shared" si="32"/>
        <v>298.45000000000914</v>
      </c>
      <c r="E215">
        <f t="shared" si="33"/>
        <v>717.58578565787002</v>
      </c>
      <c r="F215">
        <f t="shared" si="34"/>
        <v>439.56025849546552</v>
      </c>
      <c r="G215">
        <f t="shared" si="34"/>
        <v>264.40016451712302</v>
      </c>
      <c r="H215">
        <f t="shared" si="34"/>
        <v>40.090292154754266</v>
      </c>
      <c r="I215">
        <f t="shared" si="34"/>
        <v>0.23602129441673583</v>
      </c>
      <c r="J215">
        <f t="shared" si="29"/>
        <v>0</v>
      </c>
      <c r="K215">
        <f t="shared" si="35"/>
        <v>744.28673646175957</v>
      </c>
      <c r="L215">
        <f t="shared" si="30"/>
        <v>-26.700950803889555</v>
      </c>
      <c r="M215">
        <f t="shared" si="36"/>
        <v>712.94077383173021</v>
      </c>
    </row>
    <row r="216" spans="1:13" x14ac:dyDescent="0.3">
      <c r="A216">
        <v>955.19999999999072</v>
      </c>
      <c r="B216">
        <v>886</v>
      </c>
      <c r="C216">
        <f t="shared" si="31"/>
        <v>170.27908157433058</v>
      </c>
      <c r="D216">
        <f t="shared" si="32"/>
        <v>298.40000000000919</v>
      </c>
      <c r="E216">
        <f t="shared" si="33"/>
        <v>715.72091842566942</v>
      </c>
      <c r="F216">
        <f t="shared" si="34"/>
        <v>425.69973828131521</v>
      </c>
      <c r="G216">
        <f t="shared" si="34"/>
        <v>233.2913790346409</v>
      </c>
      <c r="H216">
        <f t="shared" si="34"/>
        <v>45.391785683952818</v>
      </c>
      <c r="I216">
        <f t="shared" si="34"/>
        <v>0.17414019076071746</v>
      </c>
      <c r="J216">
        <f t="shared" si="29"/>
        <v>0</v>
      </c>
      <c r="K216">
        <f t="shared" si="35"/>
        <v>704.55704319066956</v>
      </c>
      <c r="L216">
        <f t="shared" si="30"/>
        <v>11.163875234999864</v>
      </c>
      <c r="M216">
        <f t="shared" si="36"/>
        <v>124.63211026264327</v>
      </c>
    </row>
    <row r="217" spans="1:13" x14ac:dyDescent="0.3">
      <c r="A217">
        <v>955.24999999999068</v>
      </c>
      <c r="B217">
        <v>827</v>
      </c>
      <c r="C217">
        <f t="shared" si="31"/>
        <v>170.14394880653072</v>
      </c>
      <c r="D217">
        <f t="shared" si="32"/>
        <v>298.35000000000923</v>
      </c>
      <c r="E217">
        <f t="shared" si="33"/>
        <v>656.85605119346928</v>
      </c>
      <c r="F217">
        <f t="shared" si="34"/>
        <v>409.43740157214467</v>
      </c>
      <c r="G217">
        <f t="shared" si="34"/>
        <v>204.42538566122579</v>
      </c>
      <c r="H217">
        <f t="shared" si="34"/>
        <v>51.040448375593137</v>
      </c>
      <c r="I217">
        <f t="shared" si="34"/>
        <v>0.12759862957297952</v>
      </c>
      <c r="J217">
        <f t="shared" si="29"/>
        <v>0</v>
      </c>
      <c r="K217">
        <f t="shared" si="35"/>
        <v>665.0308342385365</v>
      </c>
      <c r="L217">
        <f t="shared" si="30"/>
        <v>-8.1747830450672154</v>
      </c>
      <c r="M217">
        <f t="shared" si="36"/>
        <v>66.827077833918409</v>
      </c>
    </row>
    <row r="218" spans="1:13" x14ac:dyDescent="0.3">
      <c r="A218">
        <v>955.29999999999063</v>
      </c>
      <c r="B218">
        <v>739</v>
      </c>
      <c r="C218">
        <f t="shared" si="31"/>
        <v>170.00881603873131</v>
      </c>
      <c r="D218">
        <f t="shared" si="32"/>
        <v>298.30000000000928</v>
      </c>
      <c r="E218">
        <f t="shared" si="33"/>
        <v>568.99118396126869</v>
      </c>
      <c r="F218">
        <f t="shared" si="34"/>
        <v>391.08468367573954</v>
      </c>
      <c r="G218">
        <f t="shared" si="34"/>
        <v>177.89761565003835</v>
      </c>
      <c r="H218">
        <f t="shared" si="34"/>
        <v>56.996850712014492</v>
      </c>
      <c r="I218">
        <f t="shared" si="34"/>
        <v>9.2852194042681455E-2</v>
      </c>
      <c r="J218">
        <f t="shared" si="29"/>
        <v>0</v>
      </c>
      <c r="K218">
        <f t="shared" si="35"/>
        <v>626.07200223183509</v>
      </c>
      <c r="L218">
        <f t="shared" si="30"/>
        <v>-57.080818270566397</v>
      </c>
      <c r="M218">
        <f t="shared" si="36"/>
        <v>3258.2198144374265</v>
      </c>
    </row>
    <row r="219" spans="1:13" x14ac:dyDescent="0.3">
      <c r="A219">
        <v>955.34999999999059</v>
      </c>
      <c r="B219">
        <v>769</v>
      </c>
      <c r="C219">
        <f t="shared" si="31"/>
        <v>169.87368327093191</v>
      </c>
      <c r="D219">
        <f t="shared" si="32"/>
        <v>298.25000000000932</v>
      </c>
      <c r="E219">
        <f t="shared" si="33"/>
        <v>599.12631672906809</v>
      </c>
      <c r="F219">
        <f t="shared" si="34"/>
        <v>370.98236813371346</v>
      </c>
      <c r="G219">
        <f t="shared" si="34"/>
        <v>153.74627238133402</v>
      </c>
      <c r="H219">
        <f t="shared" si="34"/>
        <v>63.210089485703946</v>
      </c>
      <c r="I219">
        <f t="shared" si="34"/>
        <v>6.710231397308522E-2</v>
      </c>
      <c r="J219">
        <f t="shared" si="29"/>
        <v>0</v>
      </c>
      <c r="K219">
        <f t="shared" si="35"/>
        <v>588.00583231472456</v>
      </c>
      <c r="L219">
        <f t="shared" si="30"/>
        <v>11.120484414343537</v>
      </c>
      <c r="M219">
        <f t="shared" si="36"/>
        <v>123.66517360965751</v>
      </c>
    </row>
    <row r="220" spans="1:13" x14ac:dyDescent="0.3">
      <c r="A220">
        <v>955.39999999999054</v>
      </c>
      <c r="B220">
        <v>754</v>
      </c>
      <c r="C220">
        <f t="shared" si="31"/>
        <v>169.7385505031325</v>
      </c>
      <c r="D220">
        <f t="shared" si="32"/>
        <v>298.20000000000937</v>
      </c>
      <c r="E220">
        <f t="shared" si="33"/>
        <v>584.2614494968675</v>
      </c>
      <c r="F220">
        <f t="shared" si="34"/>
        <v>349.49011510526066</v>
      </c>
      <c r="G220">
        <f t="shared" si="34"/>
        <v>131.95876089134362</v>
      </c>
      <c r="H220">
        <f t="shared" si="34"/>
        <v>69.617931689750861</v>
      </c>
      <c r="I220">
        <f t="shared" si="34"/>
        <v>4.8159502212773028E-2</v>
      </c>
      <c r="J220">
        <f t="shared" si="29"/>
        <v>0</v>
      </c>
      <c r="K220">
        <f t="shared" si="35"/>
        <v>551.1149671885679</v>
      </c>
      <c r="L220">
        <f t="shared" si="30"/>
        <v>33.146482308299596</v>
      </c>
      <c r="M220">
        <f t="shared" si="36"/>
        <v>1098.6892894144182</v>
      </c>
    </row>
    <row r="221" spans="1:13" x14ac:dyDescent="0.3">
      <c r="A221">
        <v>955.4499999999905</v>
      </c>
      <c r="B221">
        <v>654</v>
      </c>
      <c r="C221">
        <f t="shared" si="31"/>
        <v>169.60341773533264</v>
      </c>
      <c r="D221">
        <f t="shared" si="32"/>
        <v>298.15000000000941</v>
      </c>
      <c r="E221">
        <f t="shared" si="33"/>
        <v>484.39658226466736</v>
      </c>
      <c r="F221">
        <f t="shared" si="34"/>
        <v>326.97585984540058</v>
      </c>
      <c r="G221">
        <f t="shared" si="34"/>
        <v>112.47889179200561</v>
      </c>
      <c r="H221">
        <f t="shared" si="34"/>
        <v>76.147385047564413</v>
      </c>
      <c r="I221">
        <f t="shared" si="34"/>
        <v>3.4326193633642768E-2</v>
      </c>
      <c r="J221">
        <f t="shared" si="29"/>
        <v>0</v>
      </c>
      <c r="K221">
        <f t="shared" si="35"/>
        <v>515.63646287860422</v>
      </c>
      <c r="L221">
        <f t="shared" si="30"/>
        <v>-31.239880613936862</v>
      </c>
      <c r="M221">
        <f t="shared" si="36"/>
        <v>975.93014077302814</v>
      </c>
    </row>
    <row r="222" spans="1:13" x14ac:dyDescent="0.3">
      <c r="A222">
        <v>955.49999999999045</v>
      </c>
      <c r="B222">
        <v>664</v>
      </c>
      <c r="C222">
        <f t="shared" si="31"/>
        <v>169.46828496753324</v>
      </c>
      <c r="D222">
        <f t="shared" si="32"/>
        <v>298.10000000000946</v>
      </c>
      <c r="E222">
        <f t="shared" si="33"/>
        <v>494.53171503246676</v>
      </c>
      <c r="F222">
        <f t="shared" si="34"/>
        <v>303.80551290777026</v>
      </c>
      <c r="G222">
        <f t="shared" si="34"/>
        <v>95.214478892509774</v>
      </c>
      <c r="H222">
        <f t="shared" si="34"/>
        <v>82.715716790970177</v>
      </c>
      <c r="I222">
        <f t="shared" si="34"/>
        <v>2.4297885032954682E-2</v>
      </c>
      <c r="J222">
        <f t="shared" si="29"/>
        <v>0</v>
      </c>
      <c r="K222">
        <f t="shared" si="35"/>
        <v>481.76000647628319</v>
      </c>
      <c r="L222">
        <f t="shared" si="30"/>
        <v>12.771708556183569</v>
      </c>
      <c r="M222">
        <f t="shared" si="36"/>
        <v>163.11653944409258</v>
      </c>
    </row>
    <row r="223" spans="1:13" x14ac:dyDescent="0.3">
      <c r="A223">
        <v>955.5499999999904</v>
      </c>
      <c r="B223">
        <v>651</v>
      </c>
      <c r="C223">
        <f t="shared" si="31"/>
        <v>169.33315219973383</v>
      </c>
      <c r="D223">
        <f t="shared" si="32"/>
        <v>298.0500000000095</v>
      </c>
      <c r="E223">
        <f t="shared" si="33"/>
        <v>481.66684780026617</v>
      </c>
      <c r="F223">
        <f t="shared" si="34"/>
        <v>280.33335612492385</v>
      </c>
      <c r="G223">
        <f t="shared" si="34"/>
        <v>80.044984911539956</v>
      </c>
      <c r="H223">
        <f t="shared" si="34"/>
        <v>89.231921957391947</v>
      </c>
      <c r="I223">
        <f t="shared" si="34"/>
        <v>1.7080888739107195E-2</v>
      </c>
      <c r="J223">
        <f t="shared" si="29"/>
        <v>0</v>
      </c>
      <c r="K223">
        <f t="shared" si="35"/>
        <v>449.6273438825948</v>
      </c>
      <c r="L223">
        <f t="shared" si="30"/>
        <v>32.039503917671368</v>
      </c>
      <c r="M223">
        <f t="shared" si="36"/>
        <v>1026.5298112904788</v>
      </c>
    </row>
    <row r="224" spans="1:13" x14ac:dyDescent="0.3">
      <c r="A224">
        <v>955.59999999999036</v>
      </c>
      <c r="B224">
        <v>613</v>
      </c>
      <c r="C224">
        <f t="shared" si="31"/>
        <v>169.19801943193397</v>
      </c>
      <c r="D224">
        <f t="shared" si="32"/>
        <v>298.00000000000955</v>
      </c>
      <c r="E224">
        <f t="shared" si="33"/>
        <v>443.80198056806603</v>
      </c>
      <c r="F224">
        <f t="shared" si="34"/>
        <v>256.89347206684278</v>
      </c>
      <c r="G224">
        <f t="shared" si="34"/>
        <v>66.828917347574361</v>
      </c>
      <c r="H224">
        <f t="shared" si="34"/>
        <v>95.598620013560009</v>
      </c>
      <c r="I224">
        <f t="shared" si="34"/>
        <v>1.1924814196201393E-2</v>
      </c>
      <c r="J224">
        <f t="shared" si="29"/>
        <v>0</v>
      </c>
      <c r="K224">
        <f t="shared" si="35"/>
        <v>419.33293424217339</v>
      </c>
      <c r="L224">
        <f t="shared" si="30"/>
        <v>24.469046325892634</v>
      </c>
      <c r="M224">
        <f t="shared" si="36"/>
        <v>598.73422809867986</v>
      </c>
    </row>
    <row r="225" spans="1:13" x14ac:dyDescent="0.3">
      <c r="A225">
        <v>955.64999999999031</v>
      </c>
      <c r="B225">
        <v>560</v>
      </c>
      <c r="C225">
        <f t="shared" si="31"/>
        <v>169.06288666413457</v>
      </c>
      <c r="D225">
        <f t="shared" si="32"/>
        <v>297.9500000000096</v>
      </c>
      <c r="E225">
        <f t="shared" si="33"/>
        <v>390.93711333586543</v>
      </c>
      <c r="F225">
        <f t="shared" si="34"/>
        <v>233.7924740536516</v>
      </c>
      <c r="G225">
        <f t="shared" si="34"/>
        <v>55.410732323156488</v>
      </c>
      <c r="H225">
        <f t="shared" si="34"/>
        <v>101.71433526664555</v>
      </c>
      <c r="I225">
        <f t="shared" si="34"/>
        <v>8.2678377270984857E-3</v>
      </c>
      <c r="J225">
        <f t="shared" si="29"/>
        <v>0</v>
      </c>
      <c r="K225">
        <f t="shared" si="35"/>
        <v>390.92580948118075</v>
      </c>
      <c r="L225">
        <f t="shared" si="30"/>
        <v>1.1303854684683756E-2</v>
      </c>
      <c r="M225">
        <f t="shared" si="36"/>
        <v>1.277771307324469E-4</v>
      </c>
    </row>
    <row r="226" spans="1:13" x14ac:dyDescent="0.3">
      <c r="A226">
        <v>955.69999999999027</v>
      </c>
      <c r="B226">
        <v>513</v>
      </c>
      <c r="C226">
        <f t="shared" si="31"/>
        <v>168.92775389633516</v>
      </c>
      <c r="D226">
        <f t="shared" si="32"/>
        <v>297.90000000000964</v>
      </c>
      <c r="E226">
        <f t="shared" si="33"/>
        <v>344.07224610366484</v>
      </c>
      <c r="F226">
        <f t="shared" si="34"/>
        <v>211.30372405844849</v>
      </c>
      <c r="G226">
        <f t="shared" si="34"/>
        <v>45.627063663060994</v>
      </c>
      <c r="H226">
        <f t="shared" si="34"/>
        <v>107.47609371429022</v>
      </c>
      <c r="I226">
        <f t="shared" si="34"/>
        <v>5.6928721884402589E-3</v>
      </c>
      <c r="J226">
        <f t="shared" si="29"/>
        <v>0</v>
      </c>
      <c r="K226">
        <f t="shared" si="35"/>
        <v>364.41257430798817</v>
      </c>
      <c r="L226">
        <f t="shared" si="30"/>
        <v>-20.340328204323328</v>
      </c>
      <c r="M226">
        <f t="shared" si="36"/>
        <v>413.72895145959103</v>
      </c>
    </row>
    <row r="227" spans="1:13" x14ac:dyDescent="0.3">
      <c r="A227">
        <v>955.74999999999022</v>
      </c>
      <c r="B227">
        <v>495</v>
      </c>
      <c r="C227">
        <f t="shared" si="31"/>
        <v>168.79262112853576</v>
      </c>
      <c r="D227">
        <f t="shared" si="32"/>
        <v>297.85000000000969</v>
      </c>
      <c r="E227">
        <f t="shared" si="33"/>
        <v>326.20737887146424</v>
      </c>
      <c r="F227">
        <f t="shared" si="34"/>
        <v>189.66314237444462</v>
      </c>
      <c r="G227">
        <f t="shared" si="34"/>
        <v>37.312153666542756</v>
      </c>
      <c r="H227">
        <f t="shared" si="34"/>
        <v>112.78224821665079</v>
      </c>
      <c r="I227">
        <f t="shared" si="34"/>
        <v>3.8928716856080551E-3</v>
      </c>
      <c r="J227">
        <f t="shared" si="29"/>
        <v>0</v>
      </c>
      <c r="K227">
        <f t="shared" si="35"/>
        <v>339.76143712932372</v>
      </c>
      <c r="L227">
        <f t="shared" si="30"/>
        <v>-13.554058257859481</v>
      </c>
      <c r="M227">
        <f t="shared" si="36"/>
        <v>183.71249525744878</v>
      </c>
    </row>
    <row r="228" spans="1:13" x14ac:dyDescent="0.3">
      <c r="A228">
        <v>955.79999999999018</v>
      </c>
      <c r="B228">
        <v>476</v>
      </c>
      <c r="C228">
        <f t="shared" si="31"/>
        <v>168.6574883607359</v>
      </c>
      <c r="D228">
        <f t="shared" si="32"/>
        <v>297.80000000000973</v>
      </c>
      <c r="E228">
        <f t="shared" si="33"/>
        <v>307.3425116392641</v>
      </c>
      <c r="F228">
        <f t="shared" si="34"/>
        <v>169.06663096076991</v>
      </c>
      <c r="G228">
        <f t="shared" si="34"/>
        <v>30.302417690749564</v>
      </c>
      <c r="H228">
        <f t="shared" si="34"/>
        <v>117.53542662330821</v>
      </c>
      <c r="I228">
        <f t="shared" si="34"/>
        <v>2.6436740657066349E-3</v>
      </c>
      <c r="J228">
        <f t="shared" si="29"/>
        <v>0</v>
      </c>
      <c r="K228">
        <f t="shared" si="35"/>
        <v>316.90711894889341</v>
      </c>
      <c r="L228">
        <f t="shared" si="30"/>
        <v>-9.5646073096293094</v>
      </c>
      <c r="M228">
        <f t="shared" si="36"/>
        <v>91.481712987414411</v>
      </c>
    </row>
    <row r="229" spans="1:13" x14ac:dyDescent="0.3">
      <c r="A229">
        <v>955.84999999999013</v>
      </c>
      <c r="B229">
        <v>457</v>
      </c>
      <c r="C229">
        <f t="shared" si="31"/>
        <v>168.52235559293649</v>
      </c>
      <c r="D229">
        <f t="shared" si="32"/>
        <v>297.75000000000978</v>
      </c>
      <c r="E229">
        <f t="shared" si="33"/>
        <v>288.47764440706351</v>
      </c>
      <c r="F229">
        <f t="shared" si="34"/>
        <v>149.6690566142926</v>
      </c>
      <c r="G229">
        <f t="shared" si="34"/>
        <v>24.440124239652441</v>
      </c>
      <c r="H229">
        <f t="shared" si="34"/>
        <v>121.64548508887465</v>
      </c>
      <c r="I229">
        <f t="shared" si="34"/>
        <v>1.7829735412103246E-3</v>
      </c>
      <c r="J229">
        <f t="shared" si="29"/>
        <v>0</v>
      </c>
      <c r="K229">
        <f t="shared" si="35"/>
        <v>295.75644891636091</v>
      </c>
      <c r="L229">
        <f t="shared" si="30"/>
        <v>-7.2788045092974016</v>
      </c>
      <c r="M229">
        <f t="shared" si="36"/>
        <v>52.980995084568185</v>
      </c>
    </row>
    <row r="230" spans="1:13" x14ac:dyDescent="0.3">
      <c r="A230">
        <v>955.89999999999009</v>
      </c>
      <c r="B230">
        <v>454</v>
      </c>
      <c r="C230">
        <f t="shared" si="31"/>
        <v>168.38722282513709</v>
      </c>
      <c r="D230">
        <f t="shared" si="32"/>
        <v>297.70000000000982</v>
      </c>
      <c r="E230">
        <f t="shared" si="33"/>
        <v>285.61277717486291</v>
      </c>
      <c r="F230">
        <f t="shared" si="34"/>
        <v>131.58467440844822</v>
      </c>
      <c r="G230">
        <f t="shared" si="34"/>
        <v>19.576214024020985</v>
      </c>
      <c r="H230">
        <f t="shared" si="34"/>
        <v>125.0323423397017</v>
      </c>
      <c r="I230">
        <f t="shared" si="34"/>
        <v>1.1942109591292257E-3</v>
      </c>
      <c r="J230">
        <f t="shared" si="29"/>
        <v>0</v>
      </c>
      <c r="K230">
        <f t="shared" si="35"/>
        <v>276.19442498313003</v>
      </c>
      <c r="L230">
        <f t="shared" si="30"/>
        <v>9.418352191732879</v>
      </c>
      <c r="M230">
        <f t="shared" si="36"/>
        <v>88.705358007519521</v>
      </c>
    </row>
    <row r="231" spans="1:13" x14ac:dyDescent="0.3">
      <c r="A231">
        <v>955.94999999999004</v>
      </c>
      <c r="B231">
        <v>409</v>
      </c>
      <c r="C231">
        <f t="shared" si="31"/>
        <v>168.25209005733768</v>
      </c>
      <c r="D231">
        <f t="shared" si="32"/>
        <v>297.65000000000987</v>
      </c>
      <c r="E231">
        <f t="shared" si="33"/>
        <v>240.74790994266232</v>
      </c>
      <c r="F231">
        <f t="shared" si="34"/>
        <v>114.88881903878244</v>
      </c>
      <c r="G231">
        <f t="shared" si="34"/>
        <v>15.572314484424792</v>
      </c>
      <c r="H231">
        <f t="shared" si="34"/>
        <v>127.6285708312377</v>
      </c>
      <c r="I231">
        <f t="shared" si="34"/>
        <v>7.9435818049805736E-4</v>
      </c>
      <c r="J231">
        <f t="shared" si="29"/>
        <v>0</v>
      </c>
      <c r="K231">
        <f t="shared" si="35"/>
        <v>258.09049871262539</v>
      </c>
      <c r="L231">
        <f t="shared" si="30"/>
        <v>-17.342588769963072</v>
      </c>
      <c r="M231">
        <f t="shared" si="36"/>
        <v>300.76538524404924</v>
      </c>
    </row>
    <row r="232" spans="1:13" x14ac:dyDescent="0.3">
      <c r="A232">
        <v>955.99999999999</v>
      </c>
      <c r="B232">
        <v>408</v>
      </c>
      <c r="C232">
        <f t="shared" si="31"/>
        <v>168.11695728953782</v>
      </c>
      <c r="D232">
        <f t="shared" si="32"/>
        <v>297.60000000000991</v>
      </c>
      <c r="E232">
        <f t="shared" si="33"/>
        <v>239.88304271046218</v>
      </c>
      <c r="F232">
        <f t="shared" si="34"/>
        <v>99.620653537992595</v>
      </c>
      <c r="G232">
        <f t="shared" si="34"/>
        <v>12.302030323596027</v>
      </c>
      <c r="H232">
        <f t="shared" si="34"/>
        <v>129.38162785273303</v>
      </c>
      <c r="I232">
        <f t="shared" si="34"/>
        <v>5.2474808040284065E-4</v>
      </c>
      <c r="J232">
        <f t="shared" si="29"/>
        <v>0</v>
      </c>
      <c r="K232">
        <f t="shared" si="35"/>
        <v>241.30483646240208</v>
      </c>
      <c r="L232">
        <f t="shared" si="30"/>
        <v>-1.4217937519399015</v>
      </c>
      <c r="M232">
        <f t="shared" si="36"/>
        <v>2.0214974730553421</v>
      </c>
    </row>
    <row r="233" spans="1:13" x14ac:dyDescent="0.3">
      <c r="A233">
        <v>956.04999999998995</v>
      </c>
      <c r="B233">
        <v>423</v>
      </c>
      <c r="C233">
        <f t="shared" si="31"/>
        <v>167.98182452173842</v>
      </c>
      <c r="D233">
        <f t="shared" si="32"/>
        <v>297.55000000000996</v>
      </c>
      <c r="E233">
        <f t="shared" si="33"/>
        <v>255.01817547826158</v>
      </c>
      <c r="F233">
        <f t="shared" si="34"/>
        <v>85.786741860890729</v>
      </c>
      <c r="G233">
        <f t="shared" si="34"/>
        <v>9.6516060451764485</v>
      </c>
      <c r="H233">
        <f t="shared" si="34"/>
        <v>130.25562351314471</v>
      </c>
      <c r="I233">
        <f t="shared" si="34"/>
        <v>3.4425837217627755E-4</v>
      </c>
      <c r="J233">
        <f t="shared" si="29"/>
        <v>0</v>
      </c>
      <c r="K233">
        <f t="shared" si="35"/>
        <v>225.69431567758406</v>
      </c>
      <c r="L233">
        <f t="shared" si="30"/>
        <v>29.323859800677525</v>
      </c>
      <c r="M233">
        <f t="shared" si="36"/>
        <v>859.88875360979137</v>
      </c>
    </row>
    <row r="234" spans="1:13" x14ac:dyDescent="0.3">
      <c r="A234">
        <v>956.0999999999899</v>
      </c>
      <c r="B234">
        <v>362</v>
      </c>
      <c r="C234">
        <f t="shared" si="31"/>
        <v>167.84669175393901</v>
      </c>
      <c r="D234">
        <f t="shared" si="32"/>
        <v>297.50000000001</v>
      </c>
      <c r="E234">
        <f t="shared" si="33"/>
        <v>194.15330824606099</v>
      </c>
      <c r="F234">
        <f t="shared" si="34"/>
        <v>73.36520363649592</v>
      </c>
      <c r="G234">
        <f t="shared" si="34"/>
        <v>7.5200641692446339</v>
      </c>
      <c r="H234">
        <f t="shared" si="34"/>
        <v>130.23254252351097</v>
      </c>
      <c r="I234">
        <f t="shared" si="34"/>
        <v>2.2429383122761804E-4</v>
      </c>
      <c r="J234">
        <f t="shared" si="29"/>
        <v>0</v>
      </c>
      <c r="K234">
        <f t="shared" si="35"/>
        <v>211.11803462308276</v>
      </c>
      <c r="L234">
        <f t="shared" si="30"/>
        <v>-16.964726377021776</v>
      </c>
      <c r="M234">
        <f t="shared" si="36"/>
        <v>287.80194104721841</v>
      </c>
    </row>
    <row r="235" spans="1:13" x14ac:dyDescent="0.3">
      <c r="A235">
        <v>956.14999999998986</v>
      </c>
      <c r="B235">
        <v>371</v>
      </c>
      <c r="C235">
        <f t="shared" si="31"/>
        <v>167.71155898613915</v>
      </c>
      <c r="D235">
        <f t="shared" si="32"/>
        <v>297.45000000001005</v>
      </c>
      <c r="E235">
        <f t="shared" si="33"/>
        <v>203.28844101386085</v>
      </c>
      <c r="F235">
        <f t="shared" si="34"/>
        <v>62.310214593975758</v>
      </c>
      <c r="G235">
        <f t="shared" si="34"/>
        <v>5.8189238302805251</v>
      </c>
      <c r="H235">
        <f t="shared" si="34"/>
        <v>129.31286168039148</v>
      </c>
      <c r="I235">
        <f t="shared" si="34"/>
        <v>1.4512736627292445E-4</v>
      </c>
      <c r="J235">
        <f t="shared" si="29"/>
        <v>0</v>
      </c>
      <c r="K235">
        <f t="shared" si="35"/>
        <v>197.44214523201404</v>
      </c>
      <c r="L235">
        <f t="shared" si="30"/>
        <v>5.8462957818468055</v>
      </c>
      <c r="M235">
        <f t="shared" si="36"/>
        <v>34.179174368839753</v>
      </c>
    </row>
    <row r="236" spans="1:13" x14ac:dyDescent="0.3">
      <c r="A236">
        <v>956.19999999998981</v>
      </c>
      <c r="B236">
        <v>350</v>
      </c>
      <c r="C236">
        <f t="shared" si="31"/>
        <v>167.57642621833975</v>
      </c>
      <c r="D236">
        <f t="shared" si="32"/>
        <v>297.4000000000101</v>
      </c>
      <c r="E236">
        <f t="shared" si="33"/>
        <v>182.42357378166025</v>
      </c>
      <c r="F236">
        <f t="shared" si="34"/>
        <v>52.556632758289631</v>
      </c>
      <c r="G236">
        <f t="shared" si="34"/>
        <v>4.4716001730933401</v>
      </c>
      <c r="H236">
        <f t="shared" si="34"/>
        <v>127.51553348780264</v>
      </c>
      <c r="I236">
        <f t="shared" si="34"/>
        <v>9.3256790454604999E-5</v>
      </c>
      <c r="J236">
        <f t="shared" si="29"/>
        <v>0</v>
      </c>
      <c r="K236">
        <f t="shared" si="35"/>
        <v>184.54385967597605</v>
      </c>
      <c r="L236">
        <f t="shared" si="30"/>
        <v>-2.1202858943157992</v>
      </c>
      <c r="M236">
        <f t="shared" si="36"/>
        <v>4.4956122736345483</v>
      </c>
    </row>
    <row r="237" spans="1:13" x14ac:dyDescent="0.3">
      <c r="A237">
        <v>956.24999999998977</v>
      </c>
      <c r="B237">
        <v>348</v>
      </c>
      <c r="C237">
        <f t="shared" si="31"/>
        <v>167.44129345054034</v>
      </c>
      <c r="D237">
        <f t="shared" si="32"/>
        <v>297.35000000001014</v>
      </c>
      <c r="E237">
        <f t="shared" si="33"/>
        <v>180.55870654945966</v>
      </c>
      <c r="F237">
        <f t="shared" si="34"/>
        <v>44.024555991464226</v>
      </c>
      <c r="G237">
        <f t="shared" si="34"/>
        <v>3.4125767092614514</v>
      </c>
      <c r="H237">
        <f t="shared" si="34"/>
        <v>124.87733670346967</v>
      </c>
      <c r="I237">
        <f t="shared" si="34"/>
        <v>5.9512854500596795E-5</v>
      </c>
      <c r="J237">
        <f t="shared" si="29"/>
        <v>0</v>
      </c>
      <c r="K237">
        <f t="shared" si="35"/>
        <v>172.31452891704984</v>
      </c>
      <c r="L237">
        <f t="shared" si="30"/>
        <v>8.2441776324098157</v>
      </c>
      <c r="M237">
        <f t="shared" si="36"/>
        <v>67.96646483472631</v>
      </c>
    </row>
    <row r="238" spans="1:13" x14ac:dyDescent="0.3">
      <c r="A238">
        <v>956.29999999998972</v>
      </c>
      <c r="B238">
        <v>331</v>
      </c>
      <c r="C238">
        <f t="shared" si="31"/>
        <v>167.30616068274094</v>
      </c>
      <c r="D238">
        <f t="shared" si="32"/>
        <v>297.30000000001019</v>
      </c>
      <c r="E238">
        <f t="shared" si="33"/>
        <v>163.69383931725906</v>
      </c>
      <c r="F238">
        <f t="shared" si="34"/>
        <v>36.623648117507919</v>
      </c>
      <c r="G238">
        <f t="shared" si="34"/>
        <v>2.5864318916675706</v>
      </c>
      <c r="H238">
        <f t="shared" si="34"/>
        <v>121.45162489524053</v>
      </c>
      <c r="I238">
        <f t="shared" si="34"/>
        <v>3.7717271193930944E-5</v>
      </c>
      <c r="J238">
        <f t="shared" si="29"/>
        <v>0</v>
      </c>
      <c r="K238">
        <f t="shared" si="35"/>
        <v>160.66174262168721</v>
      </c>
      <c r="L238">
        <f t="shared" si="30"/>
        <v>3.0320966955718518</v>
      </c>
      <c r="M238">
        <f t="shared" si="36"/>
        <v>9.1936103712977424</v>
      </c>
    </row>
    <row r="239" spans="1:13" x14ac:dyDescent="0.3">
      <c r="A239">
        <v>956.34999999998968</v>
      </c>
      <c r="B239">
        <v>315</v>
      </c>
      <c r="C239">
        <f t="shared" si="31"/>
        <v>167.17102791494108</v>
      </c>
      <c r="D239">
        <f t="shared" si="32"/>
        <v>297.25000000001023</v>
      </c>
      <c r="E239">
        <f t="shared" si="33"/>
        <v>147.82897208505892</v>
      </c>
      <c r="F239">
        <f t="shared" si="34"/>
        <v>30.257106003406658</v>
      </c>
      <c r="G239">
        <f t="shared" si="34"/>
        <v>1.9467887909209707</v>
      </c>
      <c r="H239">
        <f t="shared" si="34"/>
        <v>117.30653248487734</v>
      </c>
      <c r="I239">
        <f t="shared" si="34"/>
        <v>2.3739354923048807E-5</v>
      </c>
      <c r="J239">
        <f t="shared" si="29"/>
        <v>0</v>
      </c>
      <c r="K239">
        <f t="shared" si="35"/>
        <v>149.51045101855991</v>
      </c>
      <c r="L239">
        <f t="shared" si="30"/>
        <v>-1.6814789335009834</v>
      </c>
      <c r="M239">
        <f t="shared" si="36"/>
        <v>2.8273714038076045</v>
      </c>
    </row>
    <row r="240" spans="1:13" x14ac:dyDescent="0.3">
      <c r="A240">
        <v>956.39999999998963</v>
      </c>
      <c r="B240">
        <v>302</v>
      </c>
      <c r="C240">
        <f t="shared" si="31"/>
        <v>167.03589514714167</v>
      </c>
      <c r="D240">
        <f t="shared" si="32"/>
        <v>297.20000000001028</v>
      </c>
      <c r="E240">
        <f t="shared" si="33"/>
        <v>134.96410485285833</v>
      </c>
      <c r="F240">
        <f t="shared" si="34"/>
        <v>24.825176053122551</v>
      </c>
      <c r="G240">
        <f t="shared" si="34"/>
        <v>1.4552439202122802</v>
      </c>
      <c r="H240">
        <f t="shared" si="34"/>
        <v>112.52272252176671</v>
      </c>
      <c r="I240">
        <f t="shared" si="34"/>
        <v>1.4838729869159073E-5</v>
      </c>
      <c r="J240">
        <f t="shared" si="29"/>
        <v>0</v>
      </c>
      <c r="K240">
        <f t="shared" si="35"/>
        <v>138.80315733383142</v>
      </c>
      <c r="L240">
        <f t="shared" si="30"/>
        <v>-3.8390524809730948</v>
      </c>
      <c r="M240">
        <f t="shared" si="36"/>
        <v>14.738323951665674</v>
      </c>
    </row>
    <row r="241" spans="1:13" x14ac:dyDescent="0.3">
      <c r="A241">
        <v>956.44999999998959</v>
      </c>
      <c r="B241">
        <v>265</v>
      </c>
      <c r="C241">
        <f t="shared" si="31"/>
        <v>166.90076237934227</v>
      </c>
      <c r="D241">
        <f t="shared" si="32"/>
        <v>297.15000000001032</v>
      </c>
      <c r="E241">
        <f t="shared" si="33"/>
        <v>98.099237620657732</v>
      </c>
      <c r="F241">
        <f t="shared" si="34"/>
        <v>20.228163416813825</v>
      </c>
      <c r="G241">
        <f t="shared" si="34"/>
        <v>1.0803187560384861</v>
      </c>
      <c r="H241">
        <f t="shared" si="34"/>
        <v>107.19078012055647</v>
      </c>
      <c r="I241">
        <f t="shared" si="34"/>
        <v>9.2113590326353214E-6</v>
      </c>
      <c r="J241">
        <f t="shared" si="29"/>
        <v>0</v>
      </c>
      <c r="K241">
        <f t="shared" si="35"/>
        <v>128.49927150476782</v>
      </c>
      <c r="L241">
        <f t="shared" si="30"/>
        <v>-30.400033884110087</v>
      </c>
      <c r="M241">
        <f t="shared" si="36"/>
        <v>924.16206015504144</v>
      </c>
    </row>
    <row r="242" spans="1:13" x14ac:dyDescent="0.3">
      <c r="A242">
        <v>956.49999999998954</v>
      </c>
      <c r="B242">
        <v>284</v>
      </c>
      <c r="C242">
        <f t="shared" si="31"/>
        <v>166.76562961154241</v>
      </c>
      <c r="D242">
        <f t="shared" si="32"/>
        <v>297.10000000001037</v>
      </c>
      <c r="E242">
        <f t="shared" si="33"/>
        <v>117.23437038845759</v>
      </c>
      <c r="F242">
        <f t="shared" si="34"/>
        <v>16.368909065474835</v>
      </c>
      <c r="G242">
        <f t="shared" si="34"/>
        <v>0.79646593371917518</v>
      </c>
      <c r="H242">
        <f t="shared" si="34"/>
        <v>101.40836903910714</v>
      </c>
      <c r="I242">
        <f t="shared" si="34"/>
        <v>5.6787121835954356E-6</v>
      </c>
      <c r="J242">
        <f t="shared" si="29"/>
        <v>0</v>
      </c>
      <c r="K242">
        <f t="shared" si="35"/>
        <v>118.57374971701334</v>
      </c>
      <c r="L242">
        <f t="shared" si="30"/>
        <v>-1.3393793285557507</v>
      </c>
      <c r="M242">
        <f t="shared" si="36"/>
        <v>1.7939369857624536</v>
      </c>
    </row>
    <row r="243" spans="1:13" x14ac:dyDescent="0.3">
      <c r="A243">
        <v>956.5499999999895</v>
      </c>
      <c r="B243">
        <v>275</v>
      </c>
      <c r="C243">
        <f t="shared" si="31"/>
        <v>166.630496843743</v>
      </c>
      <c r="D243">
        <f t="shared" si="32"/>
        <v>297.05000000001041</v>
      </c>
      <c r="E243">
        <f t="shared" si="33"/>
        <v>108.369503156257</v>
      </c>
      <c r="F243">
        <f t="shared" si="34"/>
        <v>13.154737454737674</v>
      </c>
      <c r="G243">
        <f t="shared" si="34"/>
        <v>0.5831518529140618</v>
      </c>
      <c r="H243">
        <f t="shared" si="34"/>
        <v>95.277275634590495</v>
      </c>
      <c r="I243">
        <f t="shared" si="34"/>
        <v>3.4767636738849654E-6</v>
      </c>
      <c r="J243">
        <f t="shared" si="29"/>
        <v>0</v>
      </c>
      <c r="K243">
        <f t="shared" si="35"/>
        <v>109.01516841900592</v>
      </c>
      <c r="L243">
        <f t="shared" si="30"/>
        <v>-0.64566526274892055</v>
      </c>
      <c r="M243">
        <f t="shared" si="36"/>
        <v>0.41688363152063262</v>
      </c>
    </row>
    <row r="244" spans="1:13" x14ac:dyDescent="0.3">
      <c r="A244">
        <v>956.59999999998945</v>
      </c>
      <c r="B244">
        <v>261</v>
      </c>
      <c r="C244">
        <f t="shared" si="31"/>
        <v>166.4953640759436</v>
      </c>
      <c r="D244">
        <f t="shared" si="32"/>
        <v>297.00000000001046</v>
      </c>
      <c r="E244">
        <f t="shared" si="33"/>
        <v>94.504635924056402</v>
      </c>
      <c r="F244">
        <f t="shared" si="34"/>
        <v>10.498900010196349</v>
      </c>
      <c r="G244">
        <f t="shared" si="34"/>
        <v>0.42402872785791418</v>
      </c>
      <c r="H244">
        <f t="shared" si="34"/>
        <v>88.900464260689233</v>
      </c>
      <c r="I244">
        <f t="shared" si="34"/>
        <v>2.1139740467485282E-6</v>
      </c>
      <c r="J244">
        <f t="shared" si="29"/>
        <v>0</v>
      </c>
      <c r="K244">
        <f t="shared" si="35"/>
        <v>99.823395112717549</v>
      </c>
      <c r="L244">
        <f t="shared" si="30"/>
        <v>-5.3187591886611472</v>
      </c>
      <c r="M244">
        <f t="shared" si="36"/>
        <v>28.289199306967383</v>
      </c>
    </row>
    <row r="245" spans="1:13" x14ac:dyDescent="0.3">
      <c r="A245">
        <v>956.6499999999894</v>
      </c>
      <c r="B245">
        <v>292</v>
      </c>
      <c r="C245">
        <f t="shared" si="31"/>
        <v>166.36023130814419</v>
      </c>
      <c r="D245">
        <f t="shared" si="32"/>
        <v>296.9500000000105</v>
      </c>
      <c r="E245">
        <f t="shared" si="33"/>
        <v>125.63976869185581</v>
      </c>
      <c r="F245">
        <f t="shared" si="34"/>
        <v>8.3215567748908104</v>
      </c>
      <c r="G245">
        <f t="shared" si="34"/>
        <v>0.30620203180719796</v>
      </c>
      <c r="H245">
        <f t="shared" si="34"/>
        <v>82.379261372442386</v>
      </c>
      <c r="I245">
        <f t="shared" si="34"/>
        <v>1.2765072833604449E-6</v>
      </c>
      <c r="J245">
        <f t="shared" si="29"/>
        <v>0</v>
      </c>
      <c r="K245">
        <f t="shared" si="35"/>
        <v>91.007021455647674</v>
      </c>
      <c r="L245">
        <f t="shared" si="30"/>
        <v>34.632747236208132</v>
      </c>
      <c r="M245">
        <f t="shared" si="36"/>
        <v>1199.4271811270821</v>
      </c>
    </row>
    <row r="246" spans="1:13" x14ac:dyDescent="0.3">
      <c r="A246">
        <v>956.69999999998936</v>
      </c>
      <c r="B246">
        <v>243</v>
      </c>
      <c r="C246">
        <f t="shared" si="31"/>
        <v>166.22509854034433</v>
      </c>
      <c r="D246">
        <f t="shared" si="32"/>
        <v>296.90000000001055</v>
      </c>
      <c r="E246">
        <f t="shared" si="33"/>
        <v>76.774901459655666</v>
      </c>
      <c r="F246">
        <f t="shared" si="34"/>
        <v>6.5503503274638923</v>
      </c>
      <c r="G246">
        <f t="shared" si="34"/>
        <v>0.21959377338205091</v>
      </c>
      <c r="H246">
        <f t="shared" si="34"/>
        <v>75.810772928599775</v>
      </c>
      <c r="I246">
        <f t="shared" si="34"/>
        <v>7.6550161126614806E-7</v>
      </c>
      <c r="J246">
        <f t="shared" si="29"/>
        <v>0</v>
      </c>
      <c r="K246">
        <f t="shared" si="35"/>
        <v>82.580717794947333</v>
      </c>
      <c r="L246">
        <f t="shared" si="30"/>
        <v>-5.8058163352916665</v>
      </c>
      <c r="M246">
        <f t="shared" si="36"/>
        <v>33.707503319139555</v>
      </c>
    </row>
    <row r="247" spans="1:13" x14ac:dyDescent="0.3">
      <c r="A247">
        <v>956.74999999998931</v>
      </c>
      <c r="B247">
        <v>255</v>
      </c>
      <c r="C247">
        <f t="shared" si="31"/>
        <v>166.08996577254493</v>
      </c>
      <c r="D247">
        <f t="shared" si="32"/>
        <v>296.8500000000106</v>
      </c>
      <c r="E247">
        <f t="shared" si="33"/>
        <v>88.910034227455071</v>
      </c>
      <c r="F247">
        <f t="shared" si="34"/>
        <v>5.120632884315695</v>
      </c>
      <c r="G247">
        <f t="shared" si="34"/>
        <v>0.15639798050563708</v>
      </c>
      <c r="H247">
        <f t="shared" si="34"/>
        <v>69.285622216474295</v>
      </c>
      <c r="I247">
        <f t="shared" si="34"/>
        <v>4.5589842029257062E-7</v>
      </c>
      <c r="J247">
        <f t="shared" si="29"/>
        <v>0</v>
      </c>
      <c r="K247">
        <f t="shared" si="35"/>
        <v>74.562653537194038</v>
      </c>
      <c r="L247">
        <f t="shared" si="30"/>
        <v>14.347380690261033</v>
      </c>
      <c r="M247">
        <f t="shared" si="36"/>
        <v>205.84733267127518</v>
      </c>
    </row>
    <row r="248" spans="1:13" x14ac:dyDescent="0.3">
      <c r="A248">
        <v>956.79999999998927</v>
      </c>
      <c r="B248">
        <v>263</v>
      </c>
      <c r="C248">
        <f t="shared" si="31"/>
        <v>165.95483300474552</v>
      </c>
      <c r="D248">
        <f t="shared" si="32"/>
        <v>296.80000000001064</v>
      </c>
      <c r="E248">
        <f t="shared" si="33"/>
        <v>97.045166995254476</v>
      </c>
      <c r="F248">
        <f t="shared" si="34"/>
        <v>3.9754099489880956</v>
      </c>
      <c r="G248">
        <f t="shared" si="34"/>
        <v>0.11062197973483431</v>
      </c>
      <c r="H248">
        <f t="shared" si="34"/>
        <v>62.886074314582466</v>
      </c>
      <c r="I248">
        <f t="shared" si="34"/>
        <v>2.6964305048297202E-7</v>
      </c>
      <c r="J248">
        <f t="shared" si="29"/>
        <v>0</v>
      </c>
      <c r="K248">
        <f t="shared" si="35"/>
        <v>66.972106512948443</v>
      </c>
      <c r="L248">
        <f t="shared" si="30"/>
        <v>30.073060482306033</v>
      </c>
      <c r="M248">
        <f t="shared" si="36"/>
        <v>904.38896677243679</v>
      </c>
    </row>
    <row r="249" spans="1:13" x14ac:dyDescent="0.3">
      <c r="A249">
        <v>956.84999999998922</v>
      </c>
      <c r="B249">
        <v>221</v>
      </c>
      <c r="C249">
        <f t="shared" si="31"/>
        <v>165.81970023694612</v>
      </c>
      <c r="D249">
        <f t="shared" si="32"/>
        <v>296.75000000001069</v>
      </c>
      <c r="E249">
        <f t="shared" si="33"/>
        <v>55.180299763053881</v>
      </c>
      <c r="F249">
        <f t="shared" si="34"/>
        <v>3.0650627193551161</v>
      </c>
      <c r="G249">
        <f t="shared" si="34"/>
        <v>7.7705342360772908E-2</v>
      </c>
      <c r="H249">
        <f t="shared" si="34"/>
        <v>56.684590535063847</v>
      </c>
      <c r="I249">
        <f t="shared" si="34"/>
        <v>1.5838335640724906E-7</v>
      </c>
      <c r="J249">
        <f t="shared" si="29"/>
        <v>0</v>
      </c>
      <c r="K249">
        <f t="shared" si="35"/>
        <v>59.827358755163097</v>
      </c>
      <c r="L249">
        <f t="shared" si="30"/>
        <v>-4.6470589921092156</v>
      </c>
      <c r="M249">
        <f t="shared" si="36"/>
        <v>21.595157276143119</v>
      </c>
    </row>
    <row r="250" spans="1:13" x14ac:dyDescent="0.3">
      <c r="A250">
        <v>956.89999999998918</v>
      </c>
      <c r="B250">
        <v>197</v>
      </c>
      <c r="C250">
        <f t="shared" si="31"/>
        <v>165.68456746914626</v>
      </c>
      <c r="D250">
        <f t="shared" si="32"/>
        <v>296.70000000001073</v>
      </c>
      <c r="E250">
        <f t="shared" si="33"/>
        <v>31.315432530853741</v>
      </c>
      <c r="F250">
        <f t="shared" si="34"/>
        <v>2.3469075246799074</v>
      </c>
      <c r="G250">
        <f t="shared" si="34"/>
        <v>5.4207514680429045E-2</v>
      </c>
      <c r="H250">
        <f t="shared" si="34"/>
        <v>50.742832853234574</v>
      </c>
      <c r="I250">
        <f t="shared" si="34"/>
        <v>9.2390861933253167E-8</v>
      </c>
      <c r="J250">
        <f t="shared" si="29"/>
        <v>0</v>
      </c>
      <c r="K250">
        <f t="shared" si="35"/>
        <v>53.143947984985772</v>
      </c>
      <c r="L250">
        <f t="shared" si="30"/>
        <v>-21.828515454132031</v>
      </c>
      <c r="M250">
        <f t="shared" si="36"/>
        <v>476.4840869312809</v>
      </c>
    </row>
    <row r="251" spans="1:13" x14ac:dyDescent="0.3">
      <c r="A251">
        <v>956.94999999998913</v>
      </c>
      <c r="B251">
        <v>215</v>
      </c>
      <c r="C251">
        <f t="shared" si="31"/>
        <v>165.54943470134685</v>
      </c>
      <c r="D251">
        <f t="shared" si="32"/>
        <v>296.65000000001078</v>
      </c>
      <c r="E251">
        <f t="shared" si="33"/>
        <v>49.450565298653146</v>
      </c>
      <c r="F251">
        <f t="shared" si="34"/>
        <v>1.7846446532367894</v>
      </c>
      <c r="G251">
        <f t="shared" si="34"/>
        <v>3.7554957954412597E-2</v>
      </c>
      <c r="H251">
        <f t="shared" si="34"/>
        <v>45.111115949037284</v>
      </c>
      <c r="I251">
        <f t="shared" si="34"/>
        <v>5.3523889013846823E-8</v>
      </c>
      <c r="J251">
        <f t="shared" si="29"/>
        <v>0</v>
      </c>
      <c r="K251">
        <f t="shared" si="35"/>
        <v>46.933315613752377</v>
      </c>
      <c r="L251">
        <f t="shared" si="30"/>
        <v>2.5172496849007686</v>
      </c>
      <c r="M251">
        <f t="shared" si="36"/>
        <v>6.336545976133019</v>
      </c>
    </row>
    <row r="252" spans="1:13" x14ac:dyDescent="0.3">
      <c r="A252">
        <v>956.99999999998909</v>
      </c>
      <c r="B252">
        <v>207</v>
      </c>
      <c r="C252">
        <f t="shared" si="31"/>
        <v>165.41430193354745</v>
      </c>
      <c r="D252">
        <f t="shared" si="32"/>
        <v>296.60000000001082</v>
      </c>
      <c r="E252">
        <f t="shared" si="33"/>
        <v>41.585698066452551</v>
      </c>
      <c r="F252">
        <f t="shared" si="34"/>
        <v>1.3477418029099621</v>
      </c>
      <c r="G252">
        <f t="shared" si="34"/>
        <v>2.5838912438285788E-2</v>
      </c>
      <c r="H252">
        <f t="shared" si="34"/>
        <v>39.828284284814416</v>
      </c>
      <c r="I252">
        <f t="shared" si="34"/>
        <v>3.0793954968826077E-8</v>
      </c>
      <c r="J252">
        <f t="shared" si="29"/>
        <v>0</v>
      </c>
      <c r="K252">
        <f t="shared" si="35"/>
        <v>41.201865030956618</v>
      </c>
      <c r="L252">
        <f t="shared" si="30"/>
        <v>0.38383303549593251</v>
      </c>
      <c r="M252">
        <f t="shared" si="36"/>
        <v>0.14732779913802177</v>
      </c>
    </row>
    <row r="253" spans="1:13" x14ac:dyDescent="0.3">
      <c r="A253">
        <v>957.04999999998904</v>
      </c>
      <c r="B253">
        <v>208</v>
      </c>
      <c r="C253">
        <f t="shared" si="31"/>
        <v>165.27916916574759</v>
      </c>
      <c r="D253">
        <f t="shared" si="32"/>
        <v>296.55000000001087</v>
      </c>
      <c r="E253">
        <f t="shared" si="33"/>
        <v>42.720830834252411</v>
      </c>
      <c r="F253">
        <f t="shared" si="34"/>
        <v>1.0107897031317541</v>
      </c>
      <c r="G253">
        <f t="shared" si="34"/>
        <v>1.7655513223919152E-2</v>
      </c>
      <c r="H253">
        <f t="shared" si="34"/>
        <v>34.921974600940288</v>
      </c>
      <c r="I253">
        <f t="shared" si="34"/>
        <v>1.759472346119746E-8</v>
      </c>
      <c r="J253">
        <f t="shared" si="29"/>
        <v>0</v>
      </c>
      <c r="K253">
        <f t="shared" si="35"/>
        <v>35.950419834890681</v>
      </c>
      <c r="L253">
        <f t="shared" si="30"/>
        <v>6.7704109993617294</v>
      </c>
      <c r="M253">
        <f t="shared" si="36"/>
        <v>45.838465100278292</v>
      </c>
    </row>
    <row r="254" spans="1:13" x14ac:dyDescent="0.3">
      <c r="A254">
        <v>957.099999999989</v>
      </c>
      <c r="B254">
        <v>208</v>
      </c>
      <c r="C254">
        <f t="shared" si="31"/>
        <v>165.14403639794818</v>
      </c>
      <c r="D254">
        <f t="shared" si="32"/>
        <v>296.50000000001091</v>
      </c>
      <c r="E254">
        <f t="shared" si="33"/>
        <v>42.855963602051816</v>
      </c>
      <c r="F254">
        <f t="shared" si="34"/>
        <v>0.75285976066691807</v>
      </c>
      <c r="G254">
        <f t="shared" si="34"/>
        <v>1.1980794772267742E-2</v>
      </c>
      <c r="H254">
        <f t="shared" si="34"/>
        <v>30.409211000133872</v>
      </c>
      <c r="I254">
        <f t="shared" si="34"/>
        <v>9.983862392307582E-9</v>
      </c>
      <c r="J254">
        <f t="shared" si="29"/>
        <v>0</v>
      </c>
      <c r="K254">
        <f t="shared" si="35"/>
        <v>31.174051565556919</v>
      </c>
      <c r="L254">
        <f t="shared" si="30"/>
        <v>11.681912036494897</v>
      </c>
      <c r="M254">
        <f t="shared" si="36"/>
        <v>136.46706882840434</v>
      </c>
    </row>
    <row r="255" spans="1:13" x14ac:dyDescent="0.3">
      <c r="A255">
        <v>957.14999999998895</v>
      </c>
      <c r="B255">
        <v>197</v>
      </c>
      <c r="C255">
        <f t="shared" si="31"/>
        <v>165.00890363014878</v>
      </c>
      <c r="D255">
        <f t="shared" si="32"/>
        <v>296.45000000001096</v>
      </c>
      <c r="E255">
        <f t="shared" si="33"/>
        <v>31.991096369851221</v>
      </c>
      <c r="F255">
        <f t="shared" si="34"/>
        <v>0.55688629193536687</v>
      </c>
      <c r="G255">
        <f t="shared" si="34"/>
        <v>8.0740247697440402E-3</v>
      </c>
      <c r="H255">
        <f t="shared" si="34"/>
        <v>26.297270769400416</v>
      </c>
      <c r="I255">
        <f t="shared" si="34"/>
        <v>5.6261835134074347E-9</v>
      </c>
      <c r="J255">
        <f t="shared" si="29"/>
        <v>0</v>
      </c>
      <c r="K255">
        <f t="shared" si="35"/>
        <v>26.862231091731712</v>
      </c>
      <c r="L255">
        <f t="shared" si="30"/>
        <v>5.128865278119509</v>
      </c>
      <c r="M255">
        <f t="shared" si="36"/>
        <v>26.305259041099909</v>
      </c>
    </row>
    <row r="256" spans="1:13" x14ac:dyDescent="0.3">
      <c r="A256">
        <v>957.1999999999889</v>
      </c>
      <c r="B256">
        <v>188</v>
      </c>
      <c r="C256">
        <f t="shared" si="31"/>
        <v>164.87377086234937</v>
      </c>
      <c r="D256">
        <f t="shared" si="32"/>
        <v>296.400000000011</v>
      </c>
      <c r="E256">
        <f t="shared" si="33"/>
        <v>23.126229137650625</v>
      </c>
      <c r="F256">
        <f t="shared" si="34"/>
        <v>0.40908931476985649</v>
      </c>
      <c r="G256">
        <f t="shared" si="34"/>
        <v>5.4037306336963201E-3</v>
      </c>
      <c r="H256">
        <f t="shared" si="34"/>
        <v>22.584754302929706</v>
      </c>
      <c r="I256">
        <f t="shared" si="34"/>
        <v>3.148678851538656E-9</v>
      </c>
      <c r="J256">
        <f t="shared" si="29"/>
        <v>0</v>
      </c>
      <c r="K256">
        <f t="shared" si="35"/>
        <v>22.999247351481937</v>
      </c>
      <c r="L256">
        <f t="shared" si="30"/>
        <v>0.12698178616868816</v>
      </c>
      <c r="M256">
        <f t="shared" si="36"/>
        <v>1.6124374018590442E-2</v>
      </c>
    </row>
    <row r="257" spans="1:13" x14ac:dyDescent="0.3">
      <c r="A257">
        <v>957.24999999998886</v>
      </c>
      <c r="B257">
        <v>178</v>
      </c>
      <c r="C257">
        <f t="shared" si="31"/>
        <v>164.73863809454951</v>
      </c>
      <c r="D257">
        <f t="shared" si="32"/>
        <v>296.35000000001105</v>
      </c>
      <c r="E257">
        <f t="shared" si="33"/>
        <v>13.261361905450485</v>
      </c>
      <c r="F257">
        <f t="shared" si="34"/>
        <v>0.29844816339275293</v>
      </c>
      <c r="G257">
        <f t="shared" si="34"/>
        <v>3.5916703781022335E-3</v>
      </c>
      <c r="H257">
        <f t="shared" si="34"/>
        <v>19.262791709786161</v>
      </c>
      <c r="I257">
        <f t="shared" si="34"/>
        <v>1.7500159490412872E-9</v>
      </c>
      <c r="J257">
        <f t="shared" si="29"/>
        <v>0</v>
      </c>
      <c r="K257">
        <f t="shared" si="35"/>
        <v>19.564831545307033</v>
      </c>
      <c r="L257">
        <f t="shared" si="30"/>
        <v>-6.303469639856548</v>
      </c>
      <c r="M257">
        <f t="shared" si="36"/>
        <v>39.733729500593242</v>
      </c>
    </row>
    <row r="258" spans="1:13" x14ac:dyDescent="0.3">
      <c r="A258">
        <v>957.29999999998881</v>
      </c>
      <c r="B258">
        <v>176</v>
      </c>
      <c r="C258">
        <f t="shared" si="31"/>
        <v>164.60350532675011</v>
      </c>
      <c r="D258">
        <f t="shared" si="32"/>
        <v>296.3000000000111</v>
      </c>
      <c r="E258">
        <f t="shared" si="33"/>
        <v>11.39649467324989</v>
      </c>
      <c r="F258">
        <f t="shared" si="34"/>
        <v>0.21623144539850236</v>
      </c>
      <c r="G258">
        <f t="shared" si="34"/>
        <v>2.370819113345338E-3</v>
      </c>
      <c r="H258">
        <f t="shared" si="34"/>
        <v>16.316321458557503</v>
      </c>
      <c r="I258">
        <f t="shared" si="34"/>
        <v>9.6595036825145201E-10</v>
      </c>
      <c r="J258">
        <f t="shared" si="29"/>
        <v>0</v>
      </c>
      <c r="K258">
        <f t="shared" si="35"/>
        <v>16.534923724035302</v>
      </c>
      <c r="L258">
        <f t="shared" si="30"/>
        <v>-5.1384290507854118</v>
      </c>
      <c r="M258">
        <f t="shared" si="36"/>
        <v>26.403453109955468</v>
      </c>
    </row>
    <row r="259" spans="1:13" x14ac:dyDescent="0.3">
      <c r="A259">
        <v>957.34999999998877</v>
      </c>
      <c r="B259">
        <v>190</v>
      </c>
      <c r="C259">
        <f t="shared" si="31"/>
        <v>164.4683725589507</v>
      </c>
      <c r="D259">
        <f t="shared" si="32"/>
        <v>296.25000000001114</v>
      </c>
      <c r="E259">
        <f t="shared" si="33"/>
        <v>25.531627441049295</v>
      </c>
      <c r="F259">
        <f t="shared" si="34"/>
        <v>0.15558508383540498</v>
      </c>
      <c r="G259">
        <f t="shared" si="34"/>
        <v>1.5541736191945238E-3</v>
      </c>
      <c r="H259">
        <f t="shared" si="34"/>
        <v>13.725382101601829</v>
      </c>
      <c r="I259">
        <f t="shared" si="34"/>
        <v>5.2950099946469461E-10</v>
      </c>
      <c r="J259">
        <f t="shared" si="29"/>
        <v>0</v>
      </c>
      <c r="K259">
        <f t="shared" si="35"/>
        <v>13.88252135958593</v>
      </c>
      <c r="L259">
        <f t="shared" si="30"/>
        <v>11.649106081463366</v>
      </c>
      <c r="M259">
        <f t="shared" si="36"/>
        <v>135.70167249718676</v>
      </c>
    </row>
    <row r="260" spans="1:13" x14ac:dyDescent="0.3">
      <c r="A260">
        <v>957.39999999998872</v>
      </c>
      <c r="B260">
        <v>184</v>
      </c>
      <c r="C260">
        <f t="shared" si="31"/>
        <v>164.3332397911513</v>
      </c>
      <c r="D260">
        <f t="shared" si="32"/>
        <v>296.20000000001119</v>
      </c>
      <c r="E260">
        <f t="shared" si="33"/>
        <v>19.6667602088487</v>
      </c>
      <c r="F260">
        <f t="shared" si="34"/>
        <v>0.11117732776099751</v>
      </c>
      <c r="G260">
        <f t="shared" si="34"/>
        <v>1.0118119681017822E-3</v>
      </c>
      <c r="H260">
        <f t="shared" si="34"/>
        <v>11.466366006864748</v>
      </c>
      <c r="I260">
        <f t="shared" si="34"/>
        <v>2.8825571215134701E-10</v>
      </c>
      <c r="J260">
        <f t="shared" si="29"/>
        <v>0</v>
      </c>
      <c r="K260">
        <f t="shared" si="35"/>
        <v>11.578555146882104</v>
      </c>
      <c r="L260">
        <f t="shared" si="30"/>
        <v>8.0882050619665957</v>
      </c>
      <c r="M260">
        <f t="shared" si="36"/>
        <v>65.419061124422058</v>
      </c>
    </row>
    <row r="261" spans="1:13" x14ac:dyDescent="0.3">
      <c r="A261">
        <v>957.44999999998868</v>
      </c>
      <c r="B261">
        <v>142</v>
      </c>
      <c r="C261">
        <f t="shared" si="31"/>
        <v>164.19810702335144</v>
      </c>
      <c r="D261">
        <f t="shared" si="32"/>
        <v>296.15000000001123</v>
      </c>
      <c r="E261">
        <f t="shared" si="33"/>
        <v>-22.19810702335144</v>
      </c>
      <c r="F261">
        <f t="shared" si="34"/>
        <v>7.8897577798409183E-2</v>
      </c>
      <c r="G261">
        <f t="shared" si="34"/>
        <v>6.5418300505102169E-4</v>
      </c>
      <c r="H261">
        <f t="shared" si="34"/>
        <v>9.5131933412191838</v>
      </c>
      <c r="I261">
        <f t="shared" si="34"/>
        <v>1.558433324242594E-10</v>
      </c>
      <c r="J261">
        <f t="shared" si="29"/>
        <v>0</v>
      </c>
      <c r="K261">
        <f t="shared" si="35"/>
        <v>9.5927451021784869</v>
      </c>
      <c r="L261">
        <f t="shared" si="30"/>
        <v>-31.790852125529927</v>
      </c>
      <c r="M261">
        <f t="shared" si="36"/>
        <v>1010.6582788673106</v>
      </c>
    </row>
    <row r="262" spans="1:13" x14ac:dyDescent="0.3">
      <c r="A262">
        <v>957.49999999998863</v>
      </c>
      <c r="B262">
        <v>141</v>
      </c>
      <c r="C262">
        <f t="shared" si="31"/>
        <v>164.06297425555204</v>
      </c>
      <c r="D262">
        <f t="shared" si="32"/>
        <v>296.10000000001128</v>
      </c>
      <c r="E262">
        <f t="shared" si="33"/>
        <v>-23.062974255552035</v>
      </c>
      <c r="F262">
        <f t="shared" si="34"/>
        <v>5.560454297871828E-2</v>
      </c>
      <c r="G262">
        <f t="shared" si="34"/>
        <v>4.2004698222566266E-4</v>
      </c>
      <c r="H262">
        <f t="shared" si="34"/>
        <v>7.8383745531749387</v>
      </c>
      <c r="I262">
        <f t="shared" si="34"/>
        <v>8.3675380600856123E-11</v>
      </c>
      <c r="J262">
        <f t="shared" si="29"/>
        <v>0</v>
      </c>
      <c r="K262">
        <f t="shared" si="35"/>
        <v>7.8943991432195579</v>
      </c>
      <c r="L262">
        <f t="shared" si="30"/>
        <v>-30.957373398771594</v>
      </c>
      <c r="M262">
        <f t="shared" si="36"/>
        <v>958.35896775097115</v>
      </c>
    </row>
    <row r="263" spans="1:13" x14ac:dyDescent="0.3">
      <c r="A263">
        <v>957.54999999998859</v>
      </c>
      <c r="B263">
        <v>169</v>
      </c>
      <c r="C263">
        <f t="shared" ref="C263:C326" si="37">$P$12*A263+$Q$12</f>
        <v>163.92784148775263</v>
      </c>
      <c r="D263">
        <f t="shared" ref="D263:D326" si="38">$E$2-A263-$N$5</f>
        <v>296.05000000001132</v>
      </c>
      <c r="E263">
        <f t="shared" ref="E263:E326" si="39">B263-C263</f>
        <v>5.0721585122473698</v>
      </c>
      <c r="F263">
        <f t="shared" si="34"/>
        <v>3.891849584712901E-2</v>
      </c>
      <c r="G263">
        <f t="shared" si="34"/>
        <v>2.6785246442523152E-4</v>
      </c>
      <c r="H263">
        <f t="shared" si="34"/>
        <v>6.413939621596608</v>
      </c>
      <c r="I263">
        <f t="shared" si="34"/>
        <v>4.4617613057846849E-11</v>
      </c>
      <c r="J263">
        <f t="shared" si="29"/>
        <v>0</v>
      </c>
      <c r="K263">
        <f t="shared" ref="K263:K326" si="40">F263+G263+H263+I263+J263</f>
        <v>6.4531259699527803</v>
      </c>
      <c r="L263">
        <f t="shared" ref="L263:L326" si="41">E263-K263</f>
        <v>-1.3809674577054105</v>
      </c>
      <c r="M263">
        <f t="shared" ref="M263:M326" si="42">(L263)^2</f>
        <v>1.9070711192413448</v>
      </c>
    </row>
    <row r="264" spans="1:13" x14ac:dyDescent="0.3">
      <c r="A264">
        <v>957.59999999998854</v>
      </c>
      <c r="B264">
        <v>156</v>
      </c>
      <c r="C264">
        <f t="shared" si="37"/>
        <v>163.79270871995277</v>
      </c>
      <c r="D264">
        <f t="shared" si="38"/>
        <v>296.00000000001137</v>
      </c>
      <c r="E264">
        <f t="shared" si="39"/>
        <v>-7.7927087199527705</v>
      </c>
      <c r="F264">
        <f t="shared" ref="F264:J314" si="43">F$5*EXP(-(($D264-F$6)^2)/(2*F$7^2))</f>
        <v>2.7052100020560993E-2</v>
      </c>
      <c r="G264">
        <f t="shared" si="43"/>
        <v>1.696260661233243E-4</v>
      </c>
      <c r="H264">
        <f t="shared" si="43"/>
        <v>5.2122218031146268</v>
      </c>
      <c r="I264">
        <f t="shared" si="43"/>
        <v>2.3627302155942277E-11</v>
      </c>
      <c r="J264">
        <f t="shared" si="43"/>
        <v>0</v>
      </c>
      <c r="K264">
        <f t="shared" si="40"/>
        <v>5.2394435292249382</v>
      </c>
      <c r="L264">
        <f t="shared" si="41"/>
        <v>-13.03215224917771</v>
      </c>
      <c r="M264">
        <f t="shared" si="42"/>
        <v>169.83699224574764</v>
      </c>
    </row>
    <row r="265" spans="1:13" x14ac:dyDescent="0.3">
      <c r="A265">
        <v>957.64999999998849</v>
      </c>
      <c r="B265">
        <v>148</v>
      </c>
      <c r="C265">
        <f t="shared" si="37"/>
        <v>163.65757595215337</v>
      </c>
      <c r="D265">
        <f t="shared" si="38"/>
        <v>295.95000000001141</v>
      </c>
      <c r="E265">
        <f t="shared" si="39"/>
        <v>-15.657575952153366</v>
      </c>
      <c r="F265">
        <f t="shared" si="43"/>
        <v>1.867433253912526E-2</v>
      </c>
      <c r="G265">
        <f t="shared" si="43"/>
        <v>1.0668139847055358E-4</v>
      </c>
      <c r="H265">
        <f t="shared" si="43"/>
        <v>4.2064920840643856</v>
      </c>
      <c r="I265">
        <f t="shared" si="43"/>
        <v>1.2425706863262954E-11</v>
      </c>
      <c r="J265">
        <f t="shared" si="43"/>
        <v>0</v>
      </c>
      <c r="K265">
        <f t="shared" si="40"/>
        <v>4.2252730980144069</v>
      </c>
      <c r="L265">
        <f t="shared" si="41"/>
        <v>-19.882849050167771</v>
      </c>
      <c r="M265">
        <f t="shared" si="42"/>
        <v>395.32768635175739</v>
      </c>
    </row>
    <row r="266" spans="1:13" x14ac:dyDescent="0.3">
      <c r="A266">
        <v>957.69999999998845</v>
      </c>
      <c r="B266">
        <v>148</v>
      </c>
      <c r="C266">
        <f t="shared" si="37"/>
        <v>163.52244318435396</v>
      </c>
      <c r="D266">
        <f t="shared" si="38"/>
        <v>295.90000000001146</v>
      </c>
      <c r="E266">
        <f t="shared" si="39"/>
        <v>-15.522443184353961</v>
      </c>
      <c r="F266">
        <f t="shared" si="43"/>
        <v>1.2802310553549908E-2</v>
      </c>
      <c r="G266">
        <f t="shared" si="43"/>
        <v>6.6632172925588205E-5</v>
      </c>
      <c r="H266">
        <f t="shared" si="43"/>
        <v>3.371447719338398</v>
      </c>
      <c r="I266">
        <f t="shared" si="43"/>
        <v>6.4897391144371755E-12</v>
      </c>
      <c r="J266">
        <f t="shared" si="43"/>
        <v>0</v>
      </c>
      <c r="K266">
        <f t="shared" si="40"/>
        <v>3.3843166620713636</v>
      </c>
      <c r="L266">
        <f t="shared" si="41"/>
        <v>-18.906759846425324</v>
      </c>
      <c r="M266">
        <f t="shared" si="42"/>
        <v>357.46556789040091</v>
      </c>
    </row>
    <row r="267" spans="1:13" x14ac:dyDescent="0.3">
      <c r="A267">
        <v>957.7499999999884</v>
      </c>
      <c r="B267">
        <v>135</v>
      </c>
      <c r="C267">
        <f t="shared" si="37"/>
        <v>163.38731041655456</v>
      </c>
      <c r="D267">
        <f t="shared" si="38"/>
        <v>295.85000000001151</v>
      </c>
      <c r="E267">
        <f t="shared" si="39"/>
        <v>-28.387310416554556</v>
      </c>
      <c r="F267">
        <f t="shared" si="43"/>
        <v>8.7162723910392259E-3</v>
      </c>
      <c r="G267">
        <f t="shared" si="43"/>
        <v>4.1331238415241862E-5</v>
      </c>
      <c r="H267">
        <f t="shared" si="43"/>
        <v>2.6835639504916977</v>
      </c>
      <c r="I267">
        <f t="shared" si="43"/>
        <v>3.3661428284257439E-12</v>
      </c>
      <c r="J267">
        <f t="shared" si="43"/>
        <v>0</v>
      </c>
      <c r="K267">
        <f t="shared" si="40"/>
        <v>2.6923215541245185</v>
      </c>
      <c r="L267">
        <f t="shared" si="41"/>
        <v>-31.079631970679074</v>
      </c>
      <c r="M267">
        <f t="shared" si="42"/>
        <v>965.94352343285686</v>
      </c>
    </row>
    <row r="268" spans="1:13" x14ac:dyDescent="0.3">
      <c r="A268">
        <v>957.79999999998836</v>
      </c>
      <c r="B268">
        <v>127</v>
      </c>
      <c r="C268">
        <f t="shared" si="37"/>
        <v>163.2521776487547</v>
      </c>
      <c r="D268">
        <f t="shared" si="38"/>
        <v>295.80000000001155</v>
      </c>
      <c r="E268">
        <f t="shared" si="39"/>
        <v>-36.252177648754696</v>
      </c>
      <c r="F268">
        <f t="shared" si="43"/>
        <v>5.8934878961048901E-3</v>
      </c>
      <c r="G268">
        <f t="shared" si="43"/>
        <v>2.5460798895985437E-5</v>
      </c>
      <c r="H268">
        <f t="shared" si="43"/>
        <v>2.1213221903095136</v>
      </c>
      <c r="I268">
        <f t="shared" si="43"/>
        <v>1.7339517427643336E-12</v>
      </c>
      <c r="J268">
        <f t="shared" si="43"/>
        <v>0</v>
      </c>
      <c r="K268">
        <f t="shared" si="40"/>
        <v>2.1272411390062489</v>
      </c>
      <c r="L268">
        <f t="shared" si="41"/>
        <v>-38.379418787760947</v>
      </c>
      <c r="M268">
        <f t="shared" si="42"/>
        <v>1472.9797864863381</v>
      </c>
    </row>
    <row r="269" spans="1:13" x14ac:dyDescent="0.3">
      <c r="A269">
        <v>957.84999999998831</v>
      </c>
      <c r="B269">
        <v>156</v>
      </c>
      <c r="C269">
        <f t="shared" si="37"/>
        <v>163.11704488095529</v>
      </c>
      <c r="D269">
        <f t="shared" si="38"/>
        <v>295.7500000000116</v>
      </c>
      <c r="E269">
        <f t="shared" si="39"/>
        <v>-7.1170448809552909</v>
      </c>
      <c r="F269">
        <f t="shared" si="43"/>
        <v>3.9574292931341638E-3</v>
      </c>
      <c r="G269">
        <f t="shared" si="43"/>
        <v>1.5576317857685232E-5</v>
      </c>
      <c r="H269">
        <f t="shared" si="43"/>
        <v>1.665330694840768</v>
      </c>
      <c r="I269">
        <f t="shared" si="43"/>
        <v>8.8703476195910025E-13</v>
      </c>
      <c r="J269">
        <f t="shared" si="43"/>
        <v>0</v>
      </c>
      <c r="K269">
        <f t="shared" si="40"/>
        <v>1.669303700452647</v>
      </c>
      <c r="L269">
        <f t="shared" si="41"/>
        <v>-8.7863485814079372</v>
      </c>
      <c r="M269">
        <f t="shared" si="42"/>
        <v>77.199921394009266</v>
      </c>
    </row>
    <row r="270" spans="1:13" x14ac:dyDescent="0.3">
      <c r="A270">
        <v>957.89999999998827</v>
      </c>
      <c r="B270">
        <v>150</v>
      </c>
      <c r="C270">
        <f t="shared" si="37"/>
        <v>162.98191211315589</v>
      </c>
      <c r="D270">
        <f t="shared" si="38"/>
        <v>295.70000000001164</v>
      </c>
      <c r="E270">
        <f t="shared" si="39"/>
        <v>-12.981912113155886</v>
      </c>
      <c r="F270">
        <f t="shared" si="43"/>
        <v>2.6390832996907904E-3</v>
      </c>
      <c r="G270">
        <f t="shared" si="43"/>
        <v>9.4636079750318376E-6</v>
      </c>
      <c r="H270">
        <f t="shared" si="43"/>
        <v>1.2983551500974193</v>
      </c>
      <c r="I270">
        <f t="shared" si="43"/>
        <v>4.5065421665225484E-13</v>
      </c>
      <c r="J270">
        <f t="shared" si="43"/>
        <v>0</v>
      </c>
      <c r="K270">
        <f t="shared" si="40"/>
        <v>1.3010036970055359</v>
      </c>
      <c r="L270">
        <f t="shared" si="41"/>
        <v>-14.282915810161422</v>
      </c>
      <c r="M270">
        <f t="shared" si="42"/>
        <v>204.00168404015909</v>
      </c>
    </row>
    <row r="271" spans="1:13" x14ac:dyDescent="0.3">
      <c r="A271">
        <v>957.94999999998822</v>
      </c>
      <c r="B271">
        <v>147</v>
      </c>
      <c r="C271">
        <f t="shared" si="37"/>
        <v>162.84677934535648</v>
      </c>
      <c r="D271">
        <f t="shared" si="38"/>
        <v>295.65000000001169</v>
      </c>
      <c r="E271">
        <f t="shared" si="39"/>
        <v>-15.846779345356481</v>
      </c>
      <c r="F271">
        <f t="shared" si="43"/>
        <v>1.7478018669728704E-3</v>
      </c>
      <c r="G271">
        <f t="shared" si="43"/>
        <v>5.7101543569796012E-6</v>
      </c>
      <c r="H271">
        <f t="shared" si="43"/>
        <v>1.0052768676902306</v>
      </c>
      <c r="I271">
        <f t="shared" si="43"/>
        <v>2.2737640958711749E-13</v>
      </c>
      <c r="J271">
        <f t="shared" si="43"/>
        <v>0</v>
      </c>
      <c r="K271">
        <f t="shared" si="40"/>
        <v>1.0070303797117879</v>
      </c>
      <c r="L271">
        <f t="shared" si="41"/>
        <v>-16.85380972506827</v>
      </c>
      <c r="M271">
        <f t="shared" si="42"/>
        <v>284.05090224880581</v>
      </c>
    </row>
    <row r="272" spans="1:13" x14ac:dyDescent="0.3">
      <c r="A272">
        <v>957.99999999998818</v>
      </c>
      <c r="B272">
        <v>121</v>
      </c>
      <c r="C272">
        <f t="shared" si="37"/>
        <v>162.71164657755662</v>
      </c>
      <c r="D272">
        <f t="shared" si="38"/>
        <v>295.60000000001173</v>
      </c>
      <c r="E272">
        <f t="shared" si="39"/>
        <v>-41.711646577556621</v>
      </c>
      <c r="F272">
        <f t="shared" si="43"/>
        <v>1.149556881370586E-3</v>
      </c>
      <c r="G272">
        <f t="shared" si="43"/>
        <v>3.4216699922122467E-6</v>
      </c>
      <c r="H272">
        <f t="shared" si="43"/>
        <v>0.77299563140752192</v>
      </c>
      <c r="I272">
        <f t="shared" si="43"/>
        <v>1.1393221375075062E-13</v>
      </c>
      <c r="J272">
        <f t="shared" si="43"/>
        <v>0</v>
      </c>
      <c r="K272">
        <f t="shared" si="40"/>
        <v>0.77414860995899859</v>
      </c>
      <c r="L272">
        <f t="shared" si="41"/>
        <v>-42.48579518751562</v>
      </c>
      <c r="M272">
        <f t="shared" si="42"/>
        <v>1805.0427927155254</v>
      </c>
    </row>
    <row r="273" spans="1:13" x14ac:dyDescent="0.3">
      <c r="A273">
        <v>958.04999999998813</v>
      </c>
      <c r="B273">
        <v>152</v>
      </c>
      <c r="C273">
        <f t="shared" si="37"/>
        <v>162.57651380975722</v>
      </c>
      <c r="D273">
        <f t="shared" si="38"/>
        <v>295.55000000001178</v>
      </c>
      <c r="E273">
        <f t="shared" si="39"/>
        <v>-10.576513809757216</v>
      </c>
      <c r="F273">
        <f t="shared" si="43"/>
        <v>7.5087543793829774E-4</v>
      </c>
      <c r="G273">
        <f t="shared" si="43"/>
        <v>2.0362334150416396E-6</v>
      </c>
      <c r="H273">
        <f t="shared" si="43"/>
        <v>0.59029289508776273</v>
      </c>
      <c r="I273">
        <f t="shared" si="43"/>
        <v>5.6695270757586875E-14</v>
      </c>
      <c r="J273">
        <f t="shared" si="43"/>
        <v>0</v>
      </c>
      <c r="K273">
        <f t="shared" si="40"/>
        <v>0.59104580675917284</v>
      </c>
      <c r="L273">
        <f t="shared" si="41"/>
        <v>-11.167559616516389</v>
      </c>
      <c r="M273">
        <f t="shared" si="42"/>
        <v>124.71438778844768</v>
      </c>
    </row>
    <row r="274" spans="1:13" x14ac:dyDescent="0.3">
      <c r="A274">
        <v>958.09999999998809</v>
      </c>
      <c r="B274">
        <v>121</v>
      </c>
      <c r="C274">
        <f t="shared" si="37"/>
        <v>162.44138104195781</v>
      </c>
      <c r="D274">
        <f t="shared" si="38"/>
        <v>295.50000000001182</v>
      </c>
      <c r="E274">
        <f t="shared" si="39"/>
        <v>-41.441381041957811</v>
      </c>
      <c r="F274">
        <f t="shared" si="43"/>
        <v>4.8708471023058023E-4</v>
      </c>
      <c r="G274">
        <f t="shared" si="43"/>
        <v>1.2034170634362948E-6</v>
      </c>
      <c r="H274">
        <f t="shared" si="43"/>
        <v>0.44766922368624645</v>
      </c>
      <c r="I274">
        <f t="shared" si="43"/>
        <v>2.8018591376046884E-14</v>
      </c>
      <c r="J274">
        <f t="shared" si="43"/>
        <v>0</v>
      </c>
      <c r="K274">
        <f t="shared" si="40"/>
        <v>0.4481575118135685</v>
      </c>
      <c r="L274">
        <f t="shared" si="41"/>
        <v>-41.889538553771381</v>
      </c>
      <c r="M274">
        <f t="shared" si="42"/>
        <v>1754.7334402478989</v>
      </c>
    </row>
    <row r="275" spans="1:13" x14ac:dyDescent="0.3">
      <c r="A275">
        <v>958.14999999998804</v>
      </c>
      <c r="B275">
        <v>129</v>
      </c>
      <c r="C275">
        <f t="shared" si="37"/>
        <v>162.30624827415795</v>
      </c>
      <c r="D275">
        <f t="shared" si="38"/>
        <v>295.45000000001187</v>
      </c>
      <c r="E275">
        <f t="shared" si="39"/>
        <v>-33.306248274157952</v>
      </c>
      <c r="F275">
        <f t="shared" si="43"/>
        <v>3.1379084026094463E-4</v>
      </c>
      <c r="G275">
        <f t="shared" si="43"/>
        <v>7.0632395620438767E-7</v>
      </c>
      <c r="H275">
        <f t="shared" si="43"/>
        <v>0.33716779621348947</v>
      </c>
      <c r="I275">
        <f t="shared" si="43"/>
        <v>1.3751337067893358E-14</v>
      </c>
      <c r="J275">
        <f t="shared" si="43"/>
        <v>0</v>
      </c>
      <c r="K275">
        <f t="shared" si="40"/>
        <v>0.3374822933777204</v>
      </c>
      <c r="L275">
        <f t="shared" si="41"/>
        <v>-33.64373056753567</v>
      </c>
      <c r="M275">
        <f t="shared" si="42"/>
        <v>1131.9006065009339</v>
      </c>
    </row>
    <row r="276" spans="1:13" x14ac:dyDescent="0.3">
      <c r="A276">
        <v>958.19999999998799</v>
      </c>
      <c r="B276">
        <v>138</v>
      </c>
      <c r="C276">
        <f t="shared" si="37"/>
        <v>162.17111550635855</v>
      </c>
      <c r="D276">
        <f t="shared" si="38"/>
        <v>295.40000000001191</v>
      </c>
      <c r="E276">
        <f t="shared" si="39"/>
        <v>-24.171115506358547</v>
      </c>
      <c r="F276">
        <f t="shared" si="43"/>
        <v>2.0075907835868503E-4</v>
      </c>
      <c r="G276">
        <f t="shared" si="43"/>
        <v>4.1170948621807886E-7</v>
      </c>
      <c r="H276">
        <f t="shared" si="43"/>
        <v>0.25219362383885996</v>
      </c>
      <c r="I276">
        <f t="shared" si="43"/>
        <v>6.7025910699262223E-15</v>
      </c>
      <c r="J276">
        <f t="shared" si="43"/>
        <v>0</v>
      </c>
      <c r="K276">
        <f t="shared" si="40"/>
        <v>0.2523947946267116</v>
      </c>
      <c r="L276">
        <f t="shared" si="41"/>
        <v>-24.423510300985257</v>
      </c>
      <c r="M276">
        <f t="shared" si="42"/>
        <v>596.50785542233291</v>
      </c>
    </row>
    <row r="277" spans="1:13" x14ac:dyDescent="0.3">
      <c r="A277">
        <v>958.24999999998795</v>
      </c>
      <c r="B277">
        <v>139</v>
      </c>
      <c r="C277">
        <f t="shared" si="37"/>
        <v>162.03598273855914</v>
      </c>
      <c r="D277">
        <f t="shared" si="38"/>
        <v>295.35000000001196</v>
      </c>
      <c r="E277">
        <f t="shared" si="39"/>
        <v>-23.035982738559142</v>
      </c>
      <c r="F277">
        <f t="shared" si="43"/>
        <v>1.2755846679221111E-4</v>
      </c>
      <c r="G277">
        <f t="shared" si="43"/>
        <v>2.3832904744738332E-7</v>
      </c>
      <c r="H277">
        <f t="shared" si="43"/>
        <v>0.18733601737098338</v>
      </c>
      <c r="I277">
        <f t="shared" si="43"/>
        <v>3.2444395422050504E-15</v>
      </c>
      <c r="J277">
        <f t="shared" si="43"/>
        <v>0</v>
      </c>
      <c r="K277">
        <f t="shared" si="40"/>
        <v>0.18746381416682628</v>
      </c>
      <c r="L277">
        <f t="shared" si="41"/>
        <v>-23.223446552725967</v>
      </c>
      <c r="M277">
        <f t="shared" si="42"/>
        <v>539.32846978731959</v>
      </c>
    </row>
    <row r="278" spans="1:13" x14ac:dyDescent="0.3">
      <c r="A278">
        <v>958.2999999999879</v>
      </c>
      <c r="B278">
        <v>130</v>
      </c>
      <c r="C278">
        <f t="shared" si="37"/>
        <v>161.90084997075974</v>
      </c>
      <c r="D278">
        <f t="shared" si="38"/>
        <v>295.30000000001201</v>
      </c>
      <c r="E278">
        <f t="shared" si="39"/>
        <v>-31.900849970759737</v>
      </c>
      <c r="F278">
        <f t="shared" si="43"/>
        <v>8.0490116122059569E-5</v>
      </c>
      <c r="G278">
        <f t="shared" si="43"/>
        <v>1.3701314865920886E-7</v>
      </c>
      <c r="H278">
        <f t="shared" si="43"/>
        <v>0.13819986867465434</v>
      </c>
      <c r="I278">
        <f t="shared" si="43"/>
        <v>1.5596811169084927E-15</v>
      </c>
      <c r="J278">
        <f t="shared" si="43"/>
        <v>0</v>
      </c>
      <c r="K278">
        <f t="shared" si="40"/>
        <v>0.1382804958039266</v>
      </c>
      <c r="L278">
        <f t="shared" si="41"/>
        <v>-32.039130466563662</v>
      </c>
      <c r="M278">
        <f t="shared" si="42"/>
        <v>1026.5058810534879</v>
      </c>
    </row>
    <row r="279" spans="1:13" x14ac:dyDescent="0.3">
      <c r="A279">
        <v>958.34999999998786</v>
      </c>
      <c r="B279">
        <v>147</v>
      </c>
      <c r="C279">
        <f t="shared" si="37"/>
        <v>161.76571720295988</v>
      </c>
      <c r="D279">
        <f t="shared" si="38"/>
        <v>295.25000000001205</v>
      </c>
      <c r="E279">
        <f t="shared" si="39"/>
        <v>-14.765717202959877</v>
      </c>
      <c r="F279">
        <f t="shared" si="43"/>
        <v>5.0439989034306516E-5</v>
      </c>
      <c r="G279">
        <f t="shared" si="43"/>
        <v>7.8225200073902961E-8</v>
      </c>
      <c r="H279">
        <f t="shared" si="43"/>
        <v>0.10124955977779784</v>
      </c>
      <c r="I279">
        <f t="shared" si="43"/>
        <v>7.4461384782898545E-16</v>
      </c>
      <c r="J279">
        <f t="shared" si="43"/>
        <v>0</v>
      </c>
      <c r="K279">
        <f t="shared" si="40"/>
        <v>0.10130007799203297</v>
      </c>
      <c r="L279">
        <f t="shared" si="41"/>
        <v>-14.867017280951909</v>
      </c>
      <c r="M279">
        <f t="shared" si="42"/>
        <v>221.0282028321227</v>
      </c>
    </row>
    <row r="280" spans="1:13" x14ac:dyDescent="0.3">
      <c r="A280">
        <v>958.39999999998781</v>
      </c>
      <c r="B280">
        <v>131</v>
      </c>
      <c r="C280">
        <f t="shared" si="37"/>
        <v>161.63058443516047</v>
      </c>
      <c r="D280">
        <f t="shared" si="38"/>
        <v>295.2000000000121</v>
      </c>
      <c r="E280">
        <f t="shared" si="39"/>
        <v>-30.630584435160472</v>
      </c>
      <c r="F280">
        <f t="shared" si="43"/>
        <v>3.1391103234091914E-5</v>
      </c>
      <c r="G280">
        <f t="shared" si="43"/>
        <v>4.4353743898051358E-8</v>
      </c>
      <c r="H280">
        <f t="shared" si="43"/>
        <v>7.3667820808067677E-2</v>
      </c>
      <c r="I280">
        <f t="shared" si="43"/>
        <v>3.5304134525621558E-16</v>
      </c>
      <c r="J280">
        <f t="shared" si="43"/>
        <v>0</v>
      </c>
      <c r="K280">
        <f t="shared" si="40"/>
        <v>7.3699256265046018E-2</v>
      </c>
      <c r="L280">
        <f t="shared" si="41"/>
        <v>-30.704283691425516</v>
      </c>
      <c r="M280">
        <f t="shared" si="42"/>
        <v>942.75303700353891</v>
      </c>
    </row>
    <row r="281" spans="1:13" x14ac:dyDescent="0.3">
      <c r="A281">
        <v>958.44999999998777</v>
      </c>
      <c r="B281">
        <v>102</v>
      </c>
      <c r="C281">
        <f t="shared" si="37"/>
        <v>161.49545166736107</v>
      </c>
      <c r="D281">
        <f t="shared" si="38"/>
        <v>295.15000000001214</v>
      </c>
      <c r="E281">
        <f t="shared" si="39"/>
        <v>-59.495451667361067</v>
      </c>
      <c r="F281">
        <f t="shared" si="43"/>
        <v>1.9401590815859299E-5</v>
      </c>
      <c r="G281">
        <f t="shared" si="43"/>
        <v>2.4975434506011907E-8</v>
      </c>
      <c r="H281">
        <f t="shared" si="43"/>
        <v>5.3230637645786068E-2</v>
      </c>
      <c r="I281">
        <f t="shared" si="43"/>
        <v>1.662337477107917E-16</v>
      </c>
      <c r="J281">
        <f t="shared" si="43"/>
        <v>0</v>
      </c>
      <c r="K281">
        <f t="shared" si="40"/>
        <v>5.3250064212036596E-2</v>
      </c>
      <c r="L281">
        <f t="shared" si="41"/>
        <v>-59.548701731573104</v>
      </c>
      <c r="M281">
        <f t="shared" si="42"/>
        <v>3546.0478779158575</v>
      </c>
    </row>
    <row r="282" spans="1:13" x14ac:dyDescent="0.3">
      <c r="A282">
        <v>958.49999999998772</v>
      </c>
      <c r="B282">
        <v>139</v>
      </c>
      <c r="C282">
        <f t="shared" si="37"/>
        <v>161.36031889956166</v>
      </c>
      <c r="D282">
        <f t="shared" si="38"/>
        <v>295.10000000001219</v>
      </c>
      <c r="E282">
        <f t="shared" si="39"/>
        <v>-22.360318899561662</v>
      </c>
      <c r="F282">
        <f t="shared" si="43"/>
        <v>1.1908779907825863E-5</v>
      </c>
      <c r="G282">
        <f t="shared" si="43"/>
        <v>1.3966738010992833E-8</v>
      </c>
      <c r="H282">
        <f t="shared" si="43"/>
        <v>3.8198356733204424E-2</v>
      </c>
      <c r="I282">
        <f t="shared" si="43"/>
        <v>7.7734174153993267E-17</v>
      </c>
      <c r="J282">
        <f t="shared" si="43"/>
        <v>0</v>
      </c>
      <c r="K282">
        <f t="shared" si="40"/>
        <v>3.821027947985034E-2</v>
      </c>
      <c r="L282">
        <f t="shared" si="41"/>
        <v>-22.398529179041514</v>
      </c>
      <c r="M282">
        <f t="shared" si="42"/>
        <v>501.69410938437414</v>
      </c>
    </row>
    <row r="283" spans="1:13" x14ac:dyDescent="0.3">
      <c r="A283">
        <v>958.54999999998768</v>
      </c>
      <c r="B283">
        <v>126</v>
      </c>
      <c r="C283">
        <f t="shared" si="37"/>
        <v>161.2251861317618</v>
      </c>
      <c r="D283">
        <f t="shared" si="38"/>
        <v>295.05000000001223</v>
      </c>
      <c r="E283">
        <f t="shared" si="39"/>
        <v>-35.225186131761802</v>
      </c>
      <c r="F283">
        <f t="shared" si="43"/>
        <v>7.2593270525447298E-6</v>
      </c>
      <c r="G283">
        <f t="shared" si="43"/>
        <v>7.7566837846607062E-9</v>
      </c>
      <c r="H283">
        <f t="shared" si="43"/>
        <v>2.7222428016175894E-2</v>
      </c>
      <c r="I283">
        <f t="shared" si="43"/>
        <v>3.6099729528025029E-17</v>
      </c>
      <c r="J283">
        <f t="shared" si="43"/>
        <v>0</v>
      </c>
      <c r="K283">
        <f t="shared" si="40"/>
        <v>2.7229695099912257E-2</v>
      </c>
      <c r="L283">
        <f t="shared" si="41"/>
        <v>-35.252415826861714</v>
      </c>
      <c r="M283">
        <f t="shared" si="42"/>
        <v>1242.7328216299702</v>
      </c>
    </row>
    <row r="284" spans="1:13" x14ac:dyDescent="0.3">
      <c r="A284">
        <v>958.59999999998763</v>
      </c>
      <c r="B284">
        <v>137</v>
      </c>
      <c r="C284">
        <f t="shared" si="37"/>
        <v>161.0900533639624</v>
      </c>
      <c r="D284">
        <f t="shared" si="38"/>
        <v>295.00000000001228</v>
      </c>
      <c r="E284">
        <f t="shared" si="39"/>
        <v>-24.090053363962397</v>
      </c>
      <c r="F284">
        <f t="shared" si="43"/>
        <v>4.394653345710615E-6</v>
      </c>
      <c r="G284">
        <f t="shared" si="43"/>
        <v>4.2781534059247502E-9</v>
      </c>
      <c r="H284">
        <f t="shared" si="43"/>
        <v>1.9266738461114513E-2</v>
      </c>
      <c r="I284">
        <f t="shared" si="43"/>
        <v>1.6649265281531228E-17</v>
      </c>
      <c r="J284">
        <f t="shared" si="43"/>
        <v>0</v>
      </c>
      <c r="K284">
        <f t="shared" si="40"/>
        <v>1.9271137392613647E-2</v>
      </c>
      <c r="L284">
        <f t="shared" si="41"/>
        <v>-24.109324501355012</v>
      </c>
      <c r="M284">
        <f t="shared" si="42"/>
        <v>581.25952791163706</v>
      </c>
    </row>
    <row r="285" spans="1:13" x14ac:dyDescent="0.3">
      <c r="A285">
        <v>958.64999999998759</v>
      </c>
      <c r="B285">
        <v>115</v>
      </c>
      <c r="C285">
        <f t="shared" si="37"/>
        <v>160.95492059616299</v>
      </c>
      <c r="D285">
        <f t="shared" si="38"/>
        <v>294.95000000001232</v>
      </c>
      <c r="E285">
        <f t="shared" si="39"/>
        <v>-45.954920596162992</v>
      </c>
      <c r="F285">
        <f t="shared" si="43"/>
        <v>2.6421170251779408E-6</v>
      </c>
      <c r="G285">
        <f t="shared" si="43"/>
        <v>2.3433425908334606E-9</v>
      </c>
      <c r="H285">
        <f t="shared" si="43"/>
        <v>1.3542184055597659E-2</v>
      </c>
      <c r="I285">
        <f t="shared" si="43"/>
        <v>7.6257991846099135E-18</v>
      </c>
      <c r="J285">
        <f t="shared" si="43"/>
        <v>0</v>
      </c>
      <c r="K285">
        <f t="shared" si="40"/>
        <v>1.3544828515965435E-2</v>
      </c>
      <c r="L285">
        <f t="shared" si="41"/>
        <v>-45.968465424678961</v>
      </c>
      <c r="M285">
        <f t="shared" si="42"/>
        <v>2113.0998134999049</v>
      </c>
    </row>
    <row r="286" spans="1:13" x14ac:dyDescent="0.3">
      <c r="A286">
        <v>958.69999999998754</v>
      </c>
      <c r="B286">
        <v>130</v>
      </c>
      <c r="C286">
        <f t="shared" si="37"/>
        <v>160.81978782836313</v>
      </c>
      <c r="D286">
        <f t="shared" si="38"/>
        <v>294.90000000001237</v>
      </c>
      <c r="E286">
        <f t="shared" si="39"/>
        <v>-30.819787828363133</v>
      </c>
      <c r="F286">
        <f t="shared" si="43"/>
        <v>1.5775336870444055E-6</v>
      </c>
      <c r="G286">
        <f t="shared" si="43"/>
        <v>1.2747187815934858E-9</v>
      </c>
      <c r="H286">
        <f t="shared" si="43"/>
        <v>9.4529723664825444E-3</v>
      </c>
      <c r="I286">
        <f t="shared" si="43"/>
        <v>3.4687645484535285E-18</v>
      </c>
      <c r="J286">
        <f t="shared" si="43"/>
        <v>0</v>
      </c>
      <c r="K286">
        <f t="shared" si="40"/>
        <v>9.4545511748883732E-3</v>
      </c>
      <c r="L286">
        <f t="shared" si="41"/>
        <v>-30.829242379538019</v>
      </c>
      <c r="M286">
        <f t="shared" si="42"/>
        <v>950.442185696303</v>
      </c>
    </row>
    <row r="287" spans="1:13" x14ac:dyDescent="0.3">
      <c r="A287">
        <v>958.74999999998749</v>
      </c>
      <c r="B287">
        <v>109</v>
      </c>
      <c r="C287">
        <f t="shared" si="37"/>
        <v>160.68465506056373</v>
      </c>
      <c r="D287">
        <f t="shared" si="38"/>
        <v>294.85000000001241</v>
      </c>
      <c r="E287">
        <f t="shared" si="39"/>
        <v>-51.684655060563728</v>
      </c>
      <c r="F287">
        <f t="shared" si="43"/>
        <v>9.3541515257411563E-7</v>
      </c>
      <c r="G287">
        <f t="shared" si="43"/>
        <v>6.886398481557645E-10</v>
      </c>
      <c r="H287">
        <f t="shared" si="43"/>
        <v>6.5531065693800166E-3</v>
      </c>
      <c r="I287">
        <f t="shared" si="43"/>
        <v>1.5669799715310522E-18</v>
      </c>
      <c r="J287">
        <f t="shared" si="43"/>
        <v>0</v>
      </c>
      <c r="K287">
        <f t="shared" si="40"/>
        <v>6.5540426731724409E-3</v>
      </c>
      <c r="L287">
        <f t="shared" si="41"/>
        <v>-51.691209103236901</v>
      </c>
      <c r="M287">
        <f t="shared" si="42"/>
        <v>2671.9810985545614</v>
      </c>
    </row>
    <row r="288" spans="1:13" x14ac:dyDescent="0.3">
      <c r="A288">
        <v>958.79999999998745</v>
      </c>
      <c r="B288">
        <v>112</v>
      </c>
      <c r="C288">
        <f t="shared" si="37"/>
        <v>160.54952229276432</v>
      </c>
      <c r="D288">
        <f t="shared" si="38"/>
        <v>294.80000000001246</v>
      </c>
      <c r="E288">
        <f t="shared" si="39"/>
        <v>-48.549522292764323</v>
      </c>
      <c r="F288">
        <f t="shared" si="43"/>
        <v>5.5084489054979657E-7</v>
      </c>
      <c r="G288">
        <f t="shared" si="43"/>
        <v>3.694614076175114E-10</v>
      </c>
      <c r="H288">
        <f t="shared" si="43"/>
        <v>4.5115444351512502E-3</v>
      </c>
      <c r="I288">
        <f t="shared" si="43"/>
        <v>7.0299337985126374E-19</v>
      </c>
      <c r="J288">
        <f t="shared" si="43"/>
        <v>0</v>
      </c>
      <c r="K288">
        <f t="shared" si="40"/>
        <v>4.5120956495032088E-3</v>
      </c>
      <c r="L288">
        <f t="shared" si="41"/>
        <v>-48.554034388413825</v>
      </c>
      <c r="M288">
        <f t="shared" si="42"/>
        <v>2357.4942553912724</v>
      </c>
    </row>
    <row r="289" spans="1:13" x14ac:dyDescent="0.3">
      <c r="A289">
        <v>958.8499999999874</v>
      </c>
      <c r="B289">
        <v>119</v>
      </c>
      <c r="C289">
        <f t="shared" si="37"/>
        <v>160.41438952496492</v>
      </c>
      <c r="D289">
        <f t="shared" si="38"/>
        <v>294.75000000001251</v>
      </c>
      <c r="E289">
        <f t="shared" si="39"/>
        <v>-41.414389524964918</v>
      </c>
      <c r="F289">
        <f t="shared" si="43"/>
        <v>3.2214649929076922E-7</v>
      </c>
      <c r="G289">
        <f t="shared" si="43"/>
        <v>1.9685442323007486E-10</v>
      </c>
      <c r="H289">
        <f t="shared" si="43"/>
        <v>3.0846252820394041E-3</v>
      </c>
      <c r="I289">
        <f t="shared" si="43"/>
        <v>3.1321185460402674E-19</v>
      </c>
      <c r="J289">
        <f t="shared" si="43"/>
        <v>0</v>
      </c>
      <c r="K289">
        <f t="shared" si="40"/>
        <v>3.0849476253931186E-3</v>
      </c>
      <c r="L289">
        <f t="shared" si="41"/>
        <v>-41.417474472590314</v>
      </c>
      <c r="M289">
        <f t="shared" si="42"/>
        <v>1715.4071916876703</v>
      </c>
    </row>
    <row r="290" spans="1:13" x14ac:dyDescent="0.3">
      <c r="A290">
        <v>958.89999999998736</v>
      </c>
      <c r="B290">
        <v>118</v>
      </c>
      <c r="C290">
        <f t="shared" si="37"/>
        <v>160.27925675716506</v>
      </c>
      <c r="D290">
        <f t="shared" si="38"/>
        <v>294.70000000001255</v>
      </c>
      <c r="E290">
        <f t="shared" si="39"/>
        <v>-42.279256757165058</v>
      </c>
      <c r="F290">
        <f t="shared" si="43"/>
        <v>1.8710124325859512E-7</v>
      </c>
      <c r="G290">
        <f t="shared" si="43"/>
        <v>1.0416466965386082E-10</v>
      </c>
      <c r="H290">
        <f t="shared" si="43"/>
        <v>2.0944922347238088E-3</v>
      </c>
      <c r="I290">
        <f t="shared" si="43"/>
        <v>1.3858758058943484E-19</v>
      </c>
      <c r="J290">
        <f t="shared" si="43"/>
        <v>0</v>
      </c>
      <c r="K290">
        <f t="shared" si="40"/>
        <v>2.0946794401317369E-3</v>
      </c>
      <c r="L290">
        <f t="shared" si="41"/>
        <v>-42.281351436605192</v>
      </c>
      <c r="M290">
        <f t="shared" si="42"/>
        <v>1787.7126793057159</v>
      </c>
    </row>
    <row r="291" spans="1:13" x14ac:dyDescent="0.3">
      <c r="A291">
        <v>958.94999999998731</v>
      </c>
      <c r="B291">
        <v>135</v>
      </c>
      <c r="C291">
        <f t="shared" si="37"/>
        <v>160.14412398936565</v>
      </c>
      <c r="D291">
        <f t="shared" si="38"/>
        <v>294.6500000000126</v>
      </c>
      <c r="E291">
        <f t="shared" si="39"/>
        <v>-25.144123989365653</v>
      </c>
      <c r="F291">
        <f t="shared" si="43"/>
        <v>1.0791929423226773E-7</v>
      </c>
      <c r="G291">
        <f t="shared" si="43"/>
        <v>5.4738749307906478E-11</v>
      </c>
      <c r="H291">
        <f t="shared" si="43"/>
        <v>1.4123887884002883E-3</v>
      </c>
      <c r="I291">
        <f t="shared" si="43"/>
        <v>6.0898921459461592E-20</v>
      </c>
      <c r="J291">
        <f t="shared" si="43"/>
        <v>0</v>
      </c>
      <c r="K291">
        <f t="shared" si="40"/>
        <v>1.4124967624332698E-3</v>
      </c>
      <c r="L291">
        <f t="shared" si="41"/>
        <v>-25.145536486128087</v>
      </c>
      <c r="M291">
        <f t="shared" si="42"/>
        <v>632.29800517519891</v>
      </c>
    </row>
    <row r="292" spans="1:13" x14ac:dyDescent="0.3">
      <c r="A292">
        <v>958.99999999998727</v>
      </c>
      <c r="B292">
        <v>131</v>
      </c>
      <c r="C292">
        <f t="shared" si="37"/>
        <v>160.00899122156625</v>
      </c>
      <c r="D292">
        <f t="shared" si="38"/>
        <v>294.60000000001264</v>
      </c>
      <c r="E292">
        <f t="shared" si="39"/>
        <v>-29.008991221566248</v>
      </c>
      <c r="F292">
        <f t="shared" si="43"/>
        <v>6.1818816413007085E-8</v>
      </c>
      <c r="G292">
        <f t="shared" si="43"/>
        <v>2.8567251995437134E-11</v>
      </c>
      <c r="H292">
        <f t="shared" si="43"/>
        <v>9.4586451865701267E-4</v>
      </c>
      <c r="I292">
        <f t="shared" si="43"/>
        <v>2.6576271721520146E-20</v>
      </c>
      <c r="J292">
        <f t="shared" si="43"/>
        <v>0</v>
      </c>
      <c r="K292">
        <f t="shared" si="40"/>
        <v>9.4592636604067762E-4</v>
      </c>
      <c r="L292">
        <f t="shared" si="41"/>
        <v>-29.009937147932288</v>
      </c>
      <c r="M292">
        <f t="shared" si="42"/>
        <v>841.57645332698166</v>
      </c>
    </row>
    <row r="293" spans="1:13" x14ac:dyDescent="0.3">
      <c r="A293">
        <v>959.04999999998722</v>
      </c>
      <c r="B293">
        <v>125</v>
      </c>
      <c r="C293">
        <f t="shared" si="37"/>
        <v>159.87385845376684</v>
      </c>
      <c r="D293">
        <f t="shared" si="38"/>
        <v>294.55000000001269</v>
      </c>
      <c r="E293">
        <f t="shared" si="39"/>
        <v>-34.873858453766843</v>
      </c>
      <c r="F293">
        <f t="shared" si="43"/>
        <v>3.516749555219031E-8</v>
      </c>
      <c r="G293">
        <f t="shared" si="43"/>
        <v>1.4806118721826679E-11</v>
      </c>
      <c r="H293">
        <f t="shared" si="43"/>
        <v>6.2907550316228396E-4</v>
      </c>
      <c r="I293">
        <f t="shared" si="43"/>
        <v>1.1518015956281367E-20</v>
      </c>
      <c r="J293">
        <f t="shared" si="43"/>
        <v>0</v>
      </c>
      <c r="K293">
        <f t="shared" si="40"/>
        <v>6.2911068546395491E-4</v>
      </c>
      <c r="L293">
        <f t="shared" si="41"/>
        <v>-34.874487564452309</v>
      </c>
      <c r="M293">
        <f t="shared" si="42"/>
        <v>1216.2298828831388</v>
      </c>
    </row>
    <row r="294" spans="1:13" x14ac:dyDescent="0.3">
      <c r="A294">
        <v>959.09999999998718</v>
      </c>
      <c r="B294">
        <v>116</v>
      </c>
      <c r="C294">
        <f t="shared" si="37"/>
        <v>159.73872568596698</v>
      </c>
      <c r="D294">
        <f t="shared" si="38"/>
        <v>294.50000000001273</v>
      </c>
      <c r="E294">
        <f t="shared" si="39"/>
        <v>-43.738725685966983</v>
      </c>
      <c r="F294">
        <f t="shared" si="43"/>
        <v>1.9868329909997193E-8</v>
      </c>
      <c r="G294">
        <f t="shared" si="43"/>
        <v>7.6210209448948641E-12</v>
      </c>
      <c r="H294">
        <f t="shared" si="43"/>
        <v>4.1550454525217639E-4</v>
      </c>
      <c r="I294">
        <f t="shared" si="43"/>
        <v>4.95747419608402E-21</v>
      </c>
      <c r="J294">
        <f t="shared" si="43"/>
        <v>0</v>
      </c>
      <c r="K294">
        <f t="shared" si="40"/>
        <v>4.1552442120310735E-4</v>
      </c>
      <c r="L294">
        <f t="shared" si="41"/>
        <v>-43.739141210388183</v>
      </c>
      <c r="M294">
        <f t="shared" si="42"/>
        <v>1913.1124738222779</v>
      </c>
    </row>
    <row r="295" spans="1:13" x14ac:dyDescent="0.3">
      <c r="A295">
        <v>959.14999999998713</v>
      </c>
      <c r="B295">
        <v>126</v>
      </c>
      <c r="C295">
        <f t="shared" si="37"/>
        <v>159.60359291816758</v>
      </c>
      <c r="D295">
        <f t="shared" si="38"/>
        <v>294.45000000001278</v>
      </c>
      <c r="E295">
        <f t="shared" si="39"/>
        <v>-33.603592918167578</v>
      </c>
      <c r="F295">
        <f t="shared" si="43"/>
        <v>1.1147576219978262E-8</v>
      </c>
      <c r="G295">
        <f t="shared" si="43"/>
        <v>3.8956887313790666E-12</v>
      </c>
      <c r="H295">
        <f t="shared" si="43"/>
        <v>2.7255110704190372E-4</v>
      </c>
      <c r="I295">
        <f t="shared" si="43"/>
        <v>2.119055907830839E-21</v>
      </c>
      <c r="J295">
        <f t="shared" si="43"/>
        <v>0</v>
      </c>
      <c r="K295">
        <f t="shared" si="40"/>
        <v>2.7256225851381242E-4</v>
      </c>
      <c r="L295">
        <f t="shared" si="41"/>
        <v>-33.603865480426094</v>
      </c>
      <c r="M295">
        <f t="shared" si="42"/>
        <v>1129.2197752265724</v>
      </c>
    </row>
    <row r="296" spans="1:13" x14ac:dyDescent="0.3">
      <c r="A296">
        <v>959.19999999998709</v>
      </c>
      <c r="B296">
        <v>128</v>
      </c>
      <c r="C296">
        <f t="shared" si="37"/>
        <v>159.46846015036817</v>
      </c>
      <c r="D296">
        <f t="shared" si="38"/>
        <v>294.40000000001282</v>
      </c>
      <c r="E296">
        <f t="shared" si="39"/>
        <v>-31.468460150368173</v>
      </c>
      <c r="F296">
        <f t="shared" si="43"/>
        <v>6.211531676283037E-9</v>
      </c>
      <c r="G296">
        <f t="shared" si="43"/>
        <v>1.9776731127441461E-12</v>
      </c>
      <c r="H296">
        <f t="shared" si="43"/>
        <v>1.7754943226823265E-4</v>
      </c>
      <c r="I296">
        <f t="shared" si="43"/>
        <v>8.9954632535076145E-22</v>
      </c>
      <c r="J296">
        <f t="shared" si="43"/>
        <v>0</v>
      </c>
      <c r="K296">
        <f t="shared" si="40"/>
        <v>1.7755564577758205E-4</v>
      </c>
      <c r="L296">
        <f t="shared" si="41"/>
        <v>-31.468637706013951</v>
      </c>
      <c r="M296">
        <f t="shared" si="42"/>
        <v>990.27515907236295</v>
      </c>
    </row>
    <row r="297" spans="1:13" x14ac:dyDescent="0.3">
      <c r="A297">
        <v>959.24999999998704</v>
      </c>
      <c r="B297">
        <v>130</v>
      </c>
      <c r="C297">
        <f t="shared" si="37"/>
        <v>159.33332738256831</v>
      </c>
      <c r="D297">
        <f t="shared" si="38"/>
        <v>294.35000000001287</v>
      </c>
      <c r="E297">
        <f t="shared" si="39"/>
        <v>-29.333327382568314</v>
      </c>
      <c r="F297">
        <f t="shared" si="43"/>
        <v>3.4372896016554466E-9</v>
      </c>
      <c r="G297">
        <f t="shared" si="43"/>
        <v>9.9706606499825999E-13</v>
      </c>
      <c r="H297">
        <f t="shared" si="43"/>
        <v>1.1486554873745697E-4</v>
      </c>
      <c r="I297">
        <f t="shared" si="43"/>
        <v>3.7923098906796696E-22</v>
      </c>
      <c r="J297">
        <f t="shared" si="43"/>
        <v>0</v>
      </c>
      <c r="K297">
        <f t="shared" si="40"/>
        <v>1.1486898702412469E-4</v>
      </c>
      <c r="L297">
        <f t="shared" si="41"/>
        <v>-29.333442251555336</v>
      </c>
      <c r="M297">
        <f t="shared" si="42"/>
        <v>860.45083432533181</v>
      </c>
    </row>
    <row r="298" spans="1:13" x14ac:dyDescent="0.3">
      <c r="A298">
        <v>959.29999999998699</v>
      </c>
      <c r="B298">
        <v>118</v>
      </c>
      <c r="C298">
        <f t="shared" si="37"/>
        <v>159.19819461476891</v>
      </c>
      <c r="D298">
        <f t="shared" si="38"/>
        <v>294.30000000001291</v>
      </c>
      <c r="E298">
        <f t="shared" si="39"/>
        <v>-41.198194614768909</v>
      </c>
      <c r="F298">
        <f t="shared" si="43"/>
        <v>1.8890032727608591E-9</v>
      </c>
      <c r="G298">
        <f t="shared" si="43"/>
        <v>4.9922063421494785E-13</v>
      </c>
      <c r="H298">
        <f t="shared" si="43"/>
        <v>7.3800526728295561E-5</v>
      </c>
      <c r="I298">
        <f t="shared" si="43"/>
        <v>1.5877541983858241E-22</v>
      </c>
      <c r="J298">
        <f t="shared" si="43"/>
        <v>0</v>
      </c>
      <c r="K298">
        <f t="shared" si="40"/>
        <v>7.3802416230788953E-5</v>
      </c>
      <c r="L298">
        <f t="shared" si="41"/>
        <v>-41.19826841718514</v>
      </c>
      <c r="M298">
        <f t="shared" si="42"/>
        <v>1697.2973205744347</v>
      </c>
    </row>
    <row r="299" spans="1:13" x14ac:dyDescent="0.3">
      <c r="A299">
        <v>959.34999999998695</v>
      </c>
      <c r="B299">
        <v>127</v>
      </c>
      <c r="C299">
        <f t="shared" si="37"/>
        <v>159.0630618469695</v>
      </c>
      <c r="D299">
        <f t="shared" si="38"/>
        <v>294.25000000001296</v>
      </c>
      <c r="E299">
        <f t="shared" si="39"/>
        <v>-32.063061846969504</v>
      </c>
      <c r="F299">
        <f t="shared" si="43"/>
        <v>1.0309757794344232E-9</v>
      </c>
      <c r="G299">
        <f t="shared" si="43"/>
        <v>2.4823344022329134E-13</v>
      </c>
      <c r="H299">
        <f t="shared" si="43"/>
        <v>4.7089957387811616E-5</v>
      </c>
      <c r="I299">
        <f t="shared" si="43"/>
        <v>6.6017927587198519E-23</v>
      </c>
      <c r="J299">
        <f t="shared" si="43"/>
        <v>0</v>
      </c>
      <c r="K299">
        <f t="shared" si="40"/>
        <v>4.7090988611824489E-5</v>
      </c>
      <c r="L299">
        <f t="shared" si="41"/>
        <v>-32.063108937958113</v>
      </c>
      <c r="M299">
        <f t="shared" si="42"/>
        <v>1028.0429547673693</v>
      </c>
    </row>
    <row r="300" spans="1:13" x14ac:dyDescent="0.3">
      <c r="A300">
        <v>959.3999999999869</v>
      </c>
      <c r="B300">
        <v>104</v>
      </c>
      <c r="C300">
        <f t="shared" si="37"/>
        <v>158.9279290791701</v>
      </c>
      <c r="D300">
        <f t="shared" si="38"/>
        <v>294.20000000001301</v>
      </c>
      <c r="E300">
        <f t="shared" si="39"/>
        <v>-54.927929079170099</v>
      </c>
      <c r="F300">
        <f t="shared" si="43"/>
        <v>5.588089856486896E-10</v>
      </c>
      <c r="G300">
        <f t="shared" si="43"/>
        <v>1.2258214334885203E-13</v>
      </c>
      <c r="H300">
        <f t="shared" si="43"/>
        <v>2.9839826904920727E-5</v>
      </c>
      <c r="I300">
        <f t="shared" si="43"/>
        <v>2.7260867399367979E-23</v>
      </c>
      <c r="J300">
        <f t="shared" si="43"/>
        <v>0</v>
      </c>
      <c r="K300">
        <f t="shared" si="40"/>
        <v>2.9840385836488517E-5</v>
      </c>
      <c r="L300">
        <f t="shared" si="41"/>
        <v>-54.927958919555934</v>
      </c>
      <c r="M300">
        <f t="shared" si="42"/>
        <v>3017.0806710684242</v>
      </c>
    </row>
    <row r="301" spans="1:13" x14ac:dyDescent="0.3">
      <c r="A301">
        <v>959.44999999998686</v>
      </c>
      <c r="B301">
        <v>139</v>
      </c>
      <c r="C301">
        <f t="shared" si="37"/>
        <v>158.79279631137024</v>
      </c>
      <c r="D301">
        <f t="shared" si="38"/>
        <v>294.15000000001305</v>
      </c>
      <c r="E301">
        <f t="shared" si="39"/>
        <v>-19.792796311370239</v>
      </c>
      <c r="F301">
        <f t="shared" si="43"/>
        <v>3.0079974618124177E-10</v>
      </c>
      <c r="G301">
        <f t="shared" si="43"/>
        <v>6.0116446505676775E-14</v>
      </c>
      <c r="H301">
        <f t="shared" si="43"/>
        <v>1.8778611094578557E-5</v>
      </c>
      <c r="I301">
        <f t="shared" si="43"/>
        <v>1.1179351715268087E-23</v>
      </c>
      <c r="J301">
        <f t="shared" si="43"/>
        <v>0</v>
      </c>
      <c r="K301">
        <f t="shared" si="40"/>
        <v>1.8778911954441185E-5</v>
      </c>
      <c r="L301">
        <f t="shared" si="41"/>
        <v>-19.792815090282193</v>
      </c>
      <c r="M301">
        <f t="shared" si="42"/>
        <v>391.75552919810252</v>
      </c>
    </row>
    <row r="302" spans="1:13" x14ac:dyDescent="0.3">
      <c r="A302">
        <v>959.49999999998681</v>
      </c>
      <c r="B302">
        <v>128</v>
      </c>
      <c r="C302">
        <f t="shared" si="37"/>
        <v>158.65766354357083</v>
      </c>
      <c r="D302">
        <f t="shared" si="38"/>
        <v>294.1000000000131</v>
      </c>
      <c r="E302">
        <f t="shared" si="39"/>
        <v>-30.657663543570834</v>
      </c>
      <c r="F302">
        <f t="shared" si="43"/>
        <v>1.6080172972582618E-10</v>
      </c>
      <c r="G302">
        <f t="shared" si="43"/>
        <v>2.9279156316643179E-14</v>
      </c>
      <c r="H302">
        <f t="shared" si="43"/>
        <v>1.1736262163208979E-5</v>
      </c>
      <c r="I302">
        <f t="shared" si="43"/>
        <v>4.5529484736944204E-24</v>
      </c>
      <c r="J302">
        <f t="shared" si="43"/>
        <v>0</v>
      </c>
      <c r="K302">
        <f t="shared" si="40"/>
        <v>1.1736422994217861E-5</v>
      </c>
      <c r="L302">
        <f t="shared" si="41"/>
        <v>-30.657675279993828</v>
      </c>
      <c r="M302">
        <f t="shared" si="42"/>
        <v>939.89305357354465</v>
      </c>
    </row>
    <row r="303" spans="1:13" x14ac:dyDescent="0.3">
      <c r="A303">
        <v>959.54999999998677</v>
      </c>
      <c r="B303">
        <v>132</v>
      </c>
      <c r="C303">
        <f t="shared" si="37"/>
        <v>158.52253077577143</v>
      </c>
      <c r="D303">
        <f t="shared" si="38"/>
        <v>294.05000000001314</v>
      </c>
      <c r="E303">
        <f t="shared" si="39"/>
        <v>-26.522530775771429</v>
      </c>
      <c r="F303">
        <f t="shared" si="43"/>
        <v>8.5369577655727429E-11</v>
      </c>
      <c r="G303">
        <f t="shared" si="43"/>
        <v>1.4161947539953258E-14</v>
      </c>
      <c r="H303">
        <f t="shared" si="43"/>
        <v>7.2844254441229075E-6</v>
      </c>
      <c r="I303">
        <f t="shared" si="43"/>
        <v>1.8414842854673919E-24</v>
      </c>
      <c r="J303">
        <f t="shared" si="43"/>
        <v>0</v>
      </c>
      <c r="K303">
        <f t="shared" si="40"/>
        <v>7.2845108278625107E-6</v>
      </c>
      <c r="L303">
        <f t="shared" si="41"/>
        <v>-26.522538060282258</v>
      </c>
      <c r="M303">
        <f t="shared" si="42"/>
        <v>703.44502515912097</v>
      </c>
    </row>
    <row r="304" spans="1:13" x14ac:dyDescent="0.3">
      <c r="A304">
        <v>959.59999999998672</v>
      </c>
      <c r="B304">
        <v>141</v>
      </c>
      <c r="C304">
        <f t="shared" si="37"/>
        <v>158.38739800797202</v>
      </c>
      <c r="D304">
        <f t="shared" si="38"/>
        <v>294.00000000001319</v>
      </c>
      <c r="E304">
        <f t="shared" si="39"/>
        <v>-17.387398007972024</v>
      </c>
      <c r="F304">
        <f t="shared" si="43"/>
        <v>4.5010591041859772E-11</v>
      </c>
      <c r="G304">
        <f t="shared" si="43"/>
        <v>6.8027822587552817E-15</v>
      </c>
      <c r="H304">
        <f t="shared" si="43"/>
        <v>4.4901408999347523E-6</v>
      </c>
      <c r="I304">
        <f t="shared" si="43"/>
        <v>7.3967759660783308E-25</v>
      </c>
      <c r="J304">
        <f t="shared" si="43"/>
        <v>0</v>
      </c>
      <c r="K304">
        <f t="shared" si="40"/>
        <v>4.4901859173285762E-6</v>
      </c>
      <c r="L304">
        <f t="shared" si="41"/>
        <v>-17.387402498157943</v>
      </c>
      <c r="M304">
        <f t="shared" si="42"/>
        <v>302.32176563294911</v>
      </c>
    </row>
    <row r="305" spans="1:13" x14ac:dyDescent="0.3">
      <c r="A305">
        <v>959.64999999998668</v>
      </c>
      <c r="B305">
        <v>130</v>
      </c>
      <c r="C305">
        <f t="shared" si="37"/>
        <v>158.25226524017216</v>
      </c>
      <c r="D305">
        <f t="shared" si="38"/>
        <v>293.95000000001323</v>
      </c>
      <c r="E305">
        <f t="shared" si="39"/>
        <v>-28.252265240172164</v>
      </c>
      <c r="F305">
        <f t="shared" si="43"/>
        <v>2.356814843866185E-11</v>
      </c>
      <c r="G305">
        <f t="shared" si="43"/>
        <v>3.2452587211134839E-15</v>
      </c>
      <c r="H305">
        <f t="shared" si="43"/>
        <v>2.7486775927796299E-6</v>
      </c>
      <c r="I305">
        <f t="shared" si="43"/>
        <v>2.9506390039192556E-25</v>
      </c>
      <c r="J305">
        <f t="shared" si="43"/>
        <v>0</v>
      </c>
      <c r="K305">
        <f t="shared" si="40"/>
        <v>2.7487011641733275E-6</v>
      </c>
      <c r="L305">
        <f t="shared" si="41"/>
        <v>-28.252267988873328</v>
      </c>
      <c r="M305">
        <f t="shared" si="42"/>
        <v>798.19064651511655</v>
      </c>
    </row>
    <row r="306" spans="1:13" x14ac:dyDescent="0.3">
      <c r="A306">
        <v>959.69999999998663</v>
      </c>
      <c r="B306">
        <v>101</v>
      </c>
      <c r="C306">
        <f t="shared" si="37"/>
        <v>158.11713247237276</v>
      </c>
      <c r="D306">
        <f t="shared" si="38"/>
        <v>293.90000000001328</v>
      </c>
      <c r="E306">
        <f t="shared" si="39"/>
        <v>-57.117132472372759</v>
      </c>
      <c r="F306">
        <f t="shared" si="43"/>
        <v>1.225562263304509E-11</v>
      </c>
      <c r="G306">
        <f t="shared" si="43"/>
        <v>1.5374862733312389E-15</v>
      </c>
      <c r="H306">
        <f t="shared" si="43"/>
        <v>1.6710398275966991E-6</v>
      </c>
      <c r="I306">
        <f t="shared" si="43"/>
        <v>1.1689309538343999E-25</v>
      </c>
      <c r="J306">
        <f t="shared" si="43"/>
        <v>0</v>
      </c>
      <c r="K306">
        <f t="shared" si="40"/>
        <v>1.6710520847568184E-6</v>
      </c>
      <c r="L306">
        <f t="shared" si="41"/>
        <v>-57.117134143424842</v>
      </c>
      <c r="M306">
        <f t="shared" si="42"/>
        <v>3262.367012757988</v>
      </c>
    </row>
    <row r="307" spans="1:13" x14ac:dyDescent="0.3">
      <c r="A307">
        <v>959.74999999998658</v>
      </c>
      <c r="B307">
        <v>118</v>
      </c>
      <c r="C307">
        <f t="shared" si="37"/>
        <v>157.98199970457335</v>
      </c>
      <c r="D307">
        <f t="shared" si="38"/>
        <v>293.85000000001332</v>
      </c>
      <c r="E307">
        <f t="shared" si="39"/>
        <v>-39.981999704573354</v>
      </c>
      <c r="F307">
        <f t="shared" si="43"/>
        <v>6.3291364872833976E-12</v>
      </c>
      <c r="G307">
        <f t="shared" si="43"/>
        <v>7.2338972308554183E-16</v>
      </c>
      <c r="H307">
        <f t="shared" si="43"/>
        <v>1.0089019607076161E-6</v>
      </c>
      <c r="I307">
        <f t="shared" si="43"/>
        <v>4.5989724226910857E-26</v>
      </c>
      <c r="J307">
        <f t="shared" si="43"/>
        <v>0</v>
      </c>
      <c r="K307">
        <f t="shared" si="40"/>
        <v>1.008908290567493E-6</v>
      </c>
      <c r="L307">
        <f t="shared" si="41"/>
        <v>-39.982000713481646</v>
      </c>
      <c r="M307">
        <f t="shared" si="42"/>
        <v>1598.5603810528469</v>
      </c>
    </row>
    <row r="308" spans="1:13" x14ac:dyDescent="0.3">
      <c r="A308">
        <v>959.79999999998654</v>
      </c>
      <c r="B308">
        <v>106</v>
      </c>
      <c r="C308">
        <f t="shared" si="37"/>
        <v>157.84686693677349</v>
      </c>
      <c r="D308">
        <f t="shared" si="38"/>
        <v>293.80000000001337</v>
      </c>
      <c r="E308">
        <f t="shared" si="39"/>
        <v>-51.846866936773495</v>
      </c>
      <c r="F308">
        <f t="shared" si="43"/>
        <v>3.2460313413272209E-12</v>
      </c>
      <c r="G308">
        <f t="shared" si="43"/>
        <v>3.3801236544476206E-16</v>
      </c>
      <c r="H308">
        <f t="shared" si="43"/>
        <v>6.0493720752100075E-7</v>
      </c>
      <c r="I308">
        <f t="shared" si="43"/>
        <v>1.796933138056635E-26</v>
      </c>
      <c r="J308">
        <f t="shared" si="43"/>
        <v>0</v>
      </c>
      <c r="K308">
        <f t="shared" si="40"/>
        <v>6.0494045389035447E-7</v>
      </c>
      <c r="L308">
        <f t="shared" si="41"/>
        <v>-51.846867541713948</v>
      </c>
      <c r="M308">
        <f t="shared" si="42"/>
        <v>2688.0976738880313</v>
      </c>
    </row>
    <row r="309" spans="1:13" x14ac:dyDescent="0.3">
      <c r="A309">
        <v>959.84999999998649</v>
      </c>
      <c r="B309">
        <v>115</v>
      </c>
      <c r="C309">
        <f t="shared" si="37"/>
        <v>157.71173416897409</v>
      </c>
      <c r="D309">
        <f t="shared" si="38"/>
        <v>293.75000000001342</v>
      </c>
      <c r="E309">
        <f t="shared" si="39"/>
        <v>-42.71173416897409</v>
      </c>
      <c r="F309">
        <f t="shared" si="43"/>
        <v>1.6533321933535228E-12</v>
      </c>
      <c r="G309">
        <f t="shared" si="43"/>
        <v>1.5685270332795195E-16</v>
      </c>
      <c r="H309">
        <f t="shared" si="43"/>
        <v>3.6022246563800081E-7</v>
      </c>
      <c r="I309">
        <f t="shared" si="43"/>
        <v>6.9727195265208332E-27</v>
      </c>
      <c r="J309">
        <f t="shared" si="43"/>
        <v>0</v>
      </c>
      <c r="K309">
        <f t="shared" si="40"/>
        <v>3.6022411912704689E-7</v>
      </c>
      <c r="L309">
        <f t="shared" si="41"/>
        <v>-42.71173452919821</v>
      </c>
      <c r="M309">
        <f t="shared" si="42"/>
        <v>1824.2922664927028</v>
      </c>
    </row>
    <row r="310" spans="1:13" x14ac:dyDescent="0.3">
      <c r="A310">
        <v>959.89999999998645</v>
      </c>
      <c r="B310">
        <v>115</v>
      </c>
      <c r="C310">
        <f t="shared" si="37"/>
        <v>157.57660140117468</v>
      </c>
      <c r="D310">
        <f t="shared" si="38"/>
        <v>293.70000000001346</v>
      </c>
      <c r="E310">
        <f t="shared" si="39"/>
        <v>-42.576601401174685</v>
      </c>
      <c r="F310">
        <f t="shared" si="43"/>
        <v>8.363088681589273E-13</v>
      </c>
      <c r="G310">
        <f t="shared" si="43"/>
        <v>7.2285400904781688E-17</v>
      </c>
      <c r="H310">
        <f t="shared" si="43"/>
        <v>2.1302494310784997E-7</v>
      </c>
      <c r="I310">
        <f t="shared" si="43"/>
        <v>2.6870245909050062E-27</v>
      </c>
      <c r="J310">
        <f t="shared" si="43"/>
        <v>0</v>
      </c>
      <c r="K310">
        <f t="shared" si="40"/>
        <v>2.1302577948900354E-7</v>
      </c>
      <c r="L310">
        <f t="shared" si="41"/>
        <v>-42.576601614200463</v>
      </c>
      <c r="M310">
        <f t="shared" si="42"/>
        <v>1812.7670050143374</v>
      </c>
    </row>
    <row r="311" spans="1:13" x14ac:dyDescent="0.3">
      <c r="A311">
        <v>959.9499999999864</v>
      </c>
      <c r="B311">
        <v>125</v>
      </c>
      <c r="C311">
        <f t="shared" si="37"/>
        <v>157.44146863337528</v>
      </c>
      <c r="D311">
        <f t="shared" si="38"/>
        <v>293.65000000001351</v>
      </c>
      <c r="E311">
        <f t="shared" si="39"/>
        <v>-32.44146863337528</v>
      </c>
      <c r="F311">
        <f t="shared" si="43"/>
        <v>4.2011912073884232E-13</v>
      </c>
      <c r="G311">
        <f t="shared" si="43"/>
        <v>3.3083263659852135E-17</v>
      </c>
      <c r="H311">
        <f t="shared" si="43"/>
        <v>1.2510921167695398E-7</v>
      </c>
      <c r="I311">
        <f t="shared" si="43"/>
        <v>1.0283483410807466E-27</v>
      </c>
      <c r="J311">
        <f t="shared" si="43"/>
        <v>0</v>
      </c>
      <c r="K311">
        <f t="shared" si="40"/>
        <v>1.2510963182915798E-7</v>
      </c>
      <c r="L311">
        <f t="shared" si="41"/>
        <v>-32.441468758484909</v>
      </c>
      <c r="M311">
        <f t="shared" si="42"/>
        <v>1052.4488952077525</v>
      </c>
    </row>
    <row r="312" spans="1:13" x14ac:dyDescent="0.3">
      <c r="A312">
        <v>959.99999999998636</v>
      </c>
      <c r="B312">
        <v>132</v>
      </c>
      <c r="C312">
        <f t="shared" si="37"/>
        <v>157.30633586557542</v>
      </c>
      <c r="D312">
        <f t="shared" si="38"/>
        <v>293.60000000001355</v>
      </c>
      <c r="E312">
        <f t="shared" si="39"/>
        <v>-25.30633586557542</v>
      </c>
      <c r="F312">
        <f t="shared" si="43"/>
        <v>2.0959328276284174E-13</v>
      </c>
      <c r="G312">
        <f t="shared" si="43"/>
        <v>1.5037140732188451E-17</v>
      </c>
      <c r="H312">
        <f t="shared" si="43"/>
        <v>7.2970493482555305E-8</v>
      </c>
      <c r="I312">
        <f t="shared" si="43"/>
        <v>3.9084812128454372E-28</v>
      </c>
      <c r="J312">
        <f t="shared" si="43"/>
        <v>0</v>
      </c>
      <c r="K312">
        <f t="shared" si="40"/>
        <v>7.2970703090875207E-8</v>
      </c>
      <c r="L312">
        <f t="shared" si="41"/>
        <v>-25.306335938546123</v>
      </c>
      <c r="M312">
        <f t="shared" si="42"/>
        <v>640.41063863455111</v>
      </c>
    </row>
    <row r="313" spans="1:13" x14ac:dyDescent="0.3">
      <c r="A313">
        <v>960.04999999998631</v>
      </c>
      <c r="B313">
        <v>116</v>
      </c>
      <c r="C313">
        <f t="shared" si="37"/>
        <v>157.17120309777602</v>
      </c>
      <c r="D313">
        <f t="shared" si="38"/>
        <v>293.5500000000136</v>
      </c>
      <c r="E313">
        <f t="shared" si="39"/>
        <v>-41.171203097776015</v>
      </c>
      <c r="F313">
        <f t="shared" si="43"/>
        <v>1.03844007049004E-13</v>
      </c>
      <c r="G313">
        <f t="shared" si="43"/>
        <v>6.787679827899432E-18</v>
      </c>
      <c r="H313">
        <f t="shared" si="43"/>
        <v>4.2267294044235745E-8</v>
      </c>
      <c r="I313">
        <f t="shared" si="43"/>
        <v>1.4752817561997383E-28</v>
      </c>
      <c r="J313">
        <f t="shared" si="43"/>
        <v>0</v>
      </c>
      <c r="K313">
        <f t="shared" si="40"/>
        <v>4.2267397895030474E-8</v>
      </c>
      <c r="L313">
        <f t="shared" si="41"/>
        <v>-41.17120314004341</v>
      </c>
      <c r="M313">
        <f t="shared" si="42"/>
        <v>1695.0679679987204</v>
      </c>
    </row>
    <row r="314" spans="1:13" x14ac:dyDescent="0.3">
      <c r="A314">
        <v>960.09999999998627</v>
      </c>
      <c r="B314">
        <v>104</v>
      </c>
      <c r="C314">
        <f t="shared" si="37"/>
        <v>157.03607032997661</v>
      </c>
      <c r="D314">
        <f t="shared" si="38"/>
        <v>293.50000000001364</v>
      </c>
      <c r="E314">
        <f t="shared" si="39"/>
        <v>-53.03607032997661</v>
      </c>
      <c r="F314">
        <f t="shared" si="43"/>
        <v>5.1095738703956874E-14</v>
      </c>
      <c r="G314">
        <f t="shared" si="43"/>
        <v>3.0428223608845526E-18</v>
      </c>
      <c r="H314">
        <f t="shared" si="43"/>
        <v>2.4314244139507286E-8</v>
      </c>
      <c r="I314">
        <f t="shared" si="43"/>
        <v>5.5302030963791112E-29</v>
      </c>
      <c r="J314">
        <f t="shared" si="43"/>
        <v>0</v>
      </c>
      <c r="K314">
        <f t="shared" si="40"/>
        <v>2.4314295238288814E-8</v>
      </c>
      <c r="L314">
        <f t="shared" si="41"/>
        <v>-53.036070354290906</v>
      </c>
      <c r="M314">
        <f t="shared" si="42"/>
        <v>2812.8247586252946</v>
      </c>
    </row>
    <row r="315" spans="1:13" x14ac:dyDescent="0.3">
      <c r="A315">
        <v>960.14999999998622</v>
      </c>
      <c r="B315">
        <v>119</v>
      </c>
      <c r="C315">
        <f t="shared" si="37"/>
        <v>156.90093756217721</v>
      </c>
      <c r="D315">
        <f t="shared" si="38"/>
        <v>293.45000000001369</v>
      </c>
      <c r="E315">
        <f t="shared" si="39"/>
        <v>-37.900937562177205</v>
      </c>
      <c r="F315">
        <f t="shared" ref="F315:J365" si="44">F$5*EXP(-(($D315-F$6)^2)/(2*F$7^2))</f>
        <v>2.4968191846146502E-14</v>
      </c>
      <c r="G315">
        <f t="shared" si="44"/>
        <v>1.3546622097871965E-18</v>
      </c>
      <c r="H315">
        <f t="shared" si="44"/>
        <v>1.3890448456291943E-8</v>
      </c>
      <c r="I315">
        <f t="shared" si="44"/>
        <v>2.0587630088032254E-29</v>
      </c>
      <c r="J315">
        <f t="shared" si="44"/>
        <v>0</v>
      </c>
      <c r="K315">
        <f t="shared" si="40"/>
        <v>1.3890473425838452E-8</v>
      </c>
      <c r="L315">
        <f t="shared" si="41"/>
        <v>-37.900937576067676</v>
      </c>
      <c r="M315">
        <f t="shared" si="42"/>
        <v>1436.4810691449786</v>
      </c>
    </row>
    <row r="316" spans="1:13" x14ac:dyDescent="0.3">
      <c r="A316">
        <v>960.19999999998618</v>
      </c>
      <c r="B316">
        <v>113</v>
      </c>
      <c r="C316">
        <f t="shared" si="37"/>
        <v>156.76580479437735</v>
      </c>
      <c r="D316">
        <f t="shared" si="38"/>
        <v>293.40000000001373</v>
      </c>
      <c r="E316">
        <f t="shared" si="39"/>
        <v>-43.765804794377345</v>
      </c>
      <c r="F316">
        <f t="shared" si="44"/>
        <v>1.2116820357658367E-14</v>
      </c>
      <c r="G316">
        <f t="shared" si="44"/>
        <v>5.9894176554043887E-19</v>
      </c>
      <c r="H316">
        <f t="shared" si="44"/>
        <v>7.8808112770739885E-9</v>
      </c>
      <c r="I316">
        <f t="shared" si="44"/>
        <v>7.6115095718993474E-30</v>
      </c>
      <c r="J316">
        <f t="shared" si="44"/>
        <v>0</v>
      </c>
      <c r="K316">
        <f t="shared" si="40"/>
        <v>7.8808233944932878E-9</v>
      </c>
      <c r="L316">
        <f t="shared" si="41"/>
        <v>-43.765804802258167</v>
      </c>
      <c r="M316">
        <f t="shared" si="42"/>
        <v>1915.445669989364</v>
      </c>
    </row>
    <row r="317" spans="1:13" x14ac:dyDescent="0.3">
      <c r="A317">
        <v>960.24999999998613</v>
      </c>
      <c r="B317">
        <v>116</v>
      </c>
      <c r="C317">
        <f t="shared" si="37"/>
        <v>156.63067202657794</v>
      </c>
      <c r="D317">
        <f t="shared" si="38"/>
        <v>293.35000000001378</v>
      </c>
      <c r="E317">
        <f t="shared" si="39"/>
        <v>-40.63067202657794</v>
      </c>
      <c r="F317">
        <f t="shared" si="44"/>
        <v>5.8396848716118276E-15</v>
      </c>
      <c r="G317">
        <f t="shared" si="44"/>
        <v>2.6298885686826923E-19</v>
      </c>
      <c r="H317">
        <f t="shared" si="44"/>
        <v>4.4404271962499511E-9</v>
      </c>
      <c r="I317">
        <f t="shared" si="44"/>
        <v>2.7946949198867291E-30</v>
      </c>
      <c r="J317">
        <f t="shared" si="44"/>
        <v>0</v>
      </c>
      <c r="K317">
        <f t="shared" si="40"/>
        <v>4.4404330361978118E-9</v>
      </c>
      <c r="L317">
        <f t="shared" si="41"/>
        <v>-40.630672031018371</v>
      </c>
      <c r="M317">
        <f t="shared" si="42"/>
        <v>1650.8515096921785</v>
      </c>
    </row>
    <row r="318" spans="1:13" x14ac:dyDescent="0.3">
      <c r="A318">
        <v>960.29999999998608</v>
      </c>
      <c r="B318">
        <v>105</v>
      </c>
      <c r="C318">
        <f t="shared" si="37"/>
        <v>156.49553925877854</v>
      </c>
      <c r="D318">
        <f t="shared" si="38"/>
        <v>293.30000000001382</v>
      </c>
      <c r="E318">
        <f t="shared" si="39"/>
        <v>-51.495539258778535</v>
      </c>
      <c r="F318">
        <f t="shared" si="44"/>
        <v>2.7950483222253003E-15</v>
      </c>
      <c r="G318">
        <f t="shared" si="44"/>
        <v>1.1468041670790652E-19</v>
      </c>
      <c r="H318">
        <f t="shared" si="44"/>
        <v>2.4847216632522153E-9</v>
      </c>
      <c r="I318">
        <f t="shared" si="44"/>
        <v>1.0190539559131908E-30</v>
      </c>
      <c r="J318">
        <f t="shared" si="44"/>
        <v>0</v>
      </c>
      <c r="K318">
        <f t="shared" si="40"/>
        <v>2.484724458415218E-9</v>
      </c>
      <c r="L318">
        <f t="shared" si="41"/>
        <v>-51.495539261263261</v>
      </c>
      <c r="M318">
        <f t="shared" si="42"/>
        <v>2651.7905638083062</v>
      </c>
    </row>
    <row r="319" spans="1:13" x14ac:dyDescent="0.3">
      <c r="A319">
        <v>960.34999999998604</v>
      </c>
      <c r="B319">
        <v>113</v>
      </c>
      <c r="C319">
        <f t="shared" si="37"/>
        <v>156.36040649097868</v>
      </c>
      <c r="D319">
        <f t="shared" si="38"/>
        <v>293.25000000001387</v>
      </c>
      <c r="E319">
        <f t="shared" si="39"/>
        <v>-43.360406490978676</v>
      </c>
      <c r="F319">
        <f t="shared" si="44"/>
        <v>1.3285820957985396E-15</v>
      </c>
      <c r="G319">
        <f t="shared" si="44"/>
        <v>4.9663845420516449E-20</v>
      </c>
      <c r="H319">
        <f t="shared" si="44"/>
        <v>1.3807972235069888E-9</v>
      </c>
      <c r="I319">
        <f t="shared" si="44"/>
        <v>3.6902782972823689E-31</v>
      </c>
      <c r="J319">
        <f t="shared" si="44"/>
        <v>0</v>
      </c>
      <c r="K319">
        <f t="shared" si="40"/>
        <v>1.3807985521387485E-9</v>
      </c>
      <c r="L319">
        <f t="shared" si="41"/>
        <v>-43.360406492359473</v>
      </c>
      <c r="M319">
        <f t="shared" si="42"/>
        <v>1880.1248511826495</v>
      </c>
    </row>
    <row r="320" spans="1:13" x14ac:dyDescent="0.3">
      <c r="A320">
        <v>960.39999999998599</v>
      </c>
      <c r="B320">
        <v>124</v>
      </c>
      <c r="C320">
        <f t="shared" si="37"/>
        <v>156.22527372317927</v>
      </c>
      <c r="D320">
        <f t="shared" si="38"/>
        <v>293.20000000001392</v>
      </c>
      <c r="E320">
        <f t="shared" si="39"/>
        <v>-32.225273723179271</v>
      </c>
      <c r="F320">
        <f t="shared" si="44"/>
        <v>6.2717196459057048E-16</v>
      </c>
      <c r="G320">
        <f t="shared" si="44"/>
        <v>2.1359475832388288E-20</v>
      </c>
      <c r="H320">
        <f t="shared" si="44"/>
        <v>7.6204607385828061E-10</v>
      </c>
      <c r="I320">
        <f t="shared" si="44"/>
        <v>1.3271506531459013E-31</v>
      </c>
      <c r="J320">
        <f t="shared" si="44"/>
        <v>0</v>
      </c>
      <c r="K320">
        <f t="shared" si="40"/>
        <v>7.6204670105160469E-10</v>
      </c>
      <c r="L320">
        <f t="shared" si="41"/>
        <v>-32.225273723941321</v>
      </c>
      <c r="M320">
        <f t="shared" si="42"/>
        <v>1038.468266582943</v>
      </c>
    </row>
    <row r="321" spans="1:13" x14ac:dyDescent="0.3">
      <c r="A321">
        <v>960.44999999998595</v>
      </c>
      <c r="B321">
        <v>122</v>
      </c>
      <c r="C321">
        <f t="shared" si="37"/>
        <v>156.09014095537987</v>
      </c>
      <c r="D321">
        <f t="shared" si="38"/>
        <v>293.15000000001396</v>
      </c>
      <c r="E321">
        <f t="shared" si="39"/>
        <v>-34.090140955379866</v>
      </c>
      <c r="F321">
        <f t="shared" si="44"/>
        <v>2.9402485452694951E-16</v>
      </c>
      <c r="G321">
        <f t="shared" si="44"/>
        <v>9.1230489311481632E-21</v>
      </c>
      <c r="H321">
        <f t="shared" si="44"/>
        <v>4.1766849829981685E-10</v>
      </c>
      <c r="I321">
        <f t="shared" si="44"/>
        <v>4.7400235270175104E-32</v>
      </c>
      <c r="J321">
        <f t="shared" si="44"/>
        <v>0</v>
      </c>
      <c r="K321">
        <f t="shared" si="40"/>
        <v>4.1766879233379441E-10</v>
      </c>
      <c r="L321">
        <f t="shared" si="41"/>
        <v>-34.090140955797537</v>
      </c>
      <c r="M321">
        <f t="shared" si="42"/>
        <v>1162.1377103861446</v>
      </c>
    </row>
    <row r="322" spans="1:13" x14ac:dyDescent="0.3">
      <c r="A322">
        <v>960.4999999999859</v>
      </c>
      <c r="B322">
        <v>99</v>
      </c>
      <c r="C322">
        <f t="shared" si="37"/>
        <v>155.95500818758046</v>
      </c>
      <c r="D322">
        <f t="shared" si="38"/>
        <v>293.10000000001401</v>
      </c>
      <c r="E322">
        <f t="shared" si="39"/>
        <v>-56.955008187580461</v>
      </c>
      <c r="F322">
        <f t="shared" si="44"/>
        <v>1.3689280330173527E-16</v>
      </c>
      <c r="G322">
        <f t="shared" si="44"/>
        <v>3.8698005654969313E-21</v>
      </c>
      <c r="H322">
        <f t="shared" si="44"/>
        <v>2.2734289073800267E-10</v>
      </c>
      <c r="I322">
        <f t="shared" si="44"/>
        <v>1.6812795695553272E-32</v>
      </c>
      <c r="J322">
        <f t="shared" si="44"/>
        <v>0</v>
      </c>
      <c r="K322">
        <f t="shared" si="40"/>
        <v>2.2734302763467576E-10</v>
      </c>
      <c r="L322">
        <f t="shared" si="41"/>
        <v>-56.955008187807806</v>
      </c>
      <c r="M322">
        <f t="shared" si="42"/>
        <v>3243.8729576732544</v>
      </c>
    </row>
    <row r="323" spans="1:13" x14ac:dyDescent="0.3">
      <c r="A323">
        <v>960.54999999998586</v>
      </c>
      <c r="B323">
        <v>132</v>
      </c>
      <c r="C323">
        <f t="shared" si="37"/>
        <v>155.8198754197806</v>
      </c>
      <c r="D323">
        <f t="shared" si="38"/>
        <v>293.05000000001405</v>
      </c>
      <c r="E323">
        <f t="shared" si="39"/>
        <v>-23.819875419780601</v>
      </c>
      <c r="F323">
        <f t="shared" si="44"/>
        <v>6.3296013260228845E-17</v>
      </c>
      <c r="G323">
        <f t="shared" si="44"/>
        <v>1.6301828856886832E-21</v>
      </c>
      <c r="H323">
        <f t="shared" si="44"/>
        <v>1.2289386447048646E-10</v>
      </c>
      <c r="I323">
        <f t="shared" si="44"/>
        <v>5.922410958982895E-33</v>
      </c>
      <c r="J323">
        <f t="shared" si="44"/>
        <v>0</v>
      </c>
      <c r="K323">
        <f t="shared" si="40"/>
        <v>1.2289392776812989E-10</v>
      </c>
      <c r="L323">
        <f t="shared" si="41"/>
        <v>-23.819875419903497</v>
      </c>
      <c r="M323">
        <f t="shared" si="42"/>
        <v>567.38646501972278</v>
      </c>
    </row>
    <row r="324" spans="1:13" x14ac:dyDescent="0.3">
      <c r="A324">
        <v>960.59999999998581</v>
      </c>
      <c r="B324">
        <v>108</v>
      </c>
      <c r="C324">
        <f t="shared" si="37"/>
        <v>155.6847426519812</v>
      </c>
      <c r="D324">
        <f t="shared" si="38"/>
        <v>293.0000000000141</v>
      </c>
      <c r="E324">
        <f t="shared" si="39"/>
        <v>-47.684742651981196</v>
      </c>
      <c r="F324">
        <f t="shared" si="44"/>
        <v>2.9065062565860929E-17</v>
      </c>
      <c r="G324">
        <f t="shared" si="44"/>
        <v>6.819982201396223E-22</v>
      </c>
      <c r="H324">
        <f t="shared" si="44"/>
        <v>6.5974816417754522E-11</v>
      </c>
      <c r="I324">
        <f t="shared" si="44"/>
        <v>2.0718404629285427E-33</v>
      </c>
      <c r="J324">
        <f t="shared" si="44"/>
        <v>0</v>
      </c>
      <c r="K324">
        <f t="shared" si="40"/>
        <v>6.597484548349908E-11</v>
      </c>
      <c r="L324">
        <f t="shared" si="41"/>
        <v>-47.68474265204717</v>
      </c>
      <c r="M324">
        <f t="shared" si="42"/>
        <v>2273.8346817919664</v>
      </c>
    </row>
    <row r="325" spans="1:13" x14ac:dyDescent="0.3">
      <c r="A325">
        <v>960.64999999998577</v>
      </c>
      <c r="B325">
        <v>122</v>
      </c>
      <c r="C325">
        <f t="shared" si="37"/>
        <v>155.54960988418179</v>
      </c>
      <c r="D325">
        <f t="shared" si="38"/>
        <v>292.95000000001414</v>
      </c>
      <c r="E325">
        <f t="shared" si="39"/>
        <v>-33.549609884181791</v>
      </c>
      <c r="F325">
        <f t="shared" si="44"/>
        <v>1.3254560563970793E-17</v>
      </c>
      <c r="G325">
        <f t="shared" si="44"/>
        <v>2.833539813481116E-22</v>
      </c>
      <c r="H325">
        <f t="shared" si="44"/>
        <v>3.5174290487125139E-11</v>
      </c>
      <c r="I325">
        <f t="shared" si="44"/>
        <v>7.1980232855043404E-34</v>
      </c>
      <c r="J325">
        <f t="shared" si="44"/>
        <v>0</v>
      </c>
      <c r="K325">
        <f t="shared" si="40"/>
        <v>3.5174303741969056E-11</v>
      </c>
      <c r="L325">
        <f t="shared" si="41"/>
        <v>-33.549609884216963</v>
      </c>
      <c r="M325">
        <f t="shared" si="42"/>
        <v>1125.5763233831485</v>
      </c>
    </row>
    <row r="326" spans="1:13" x14ac:dyDescent="0.3">
      <c r="A326">
        <v>960.69999999998572</v>
      </c>
      <c r="B326">
        <v>135</v>
      </c>
      <c r="C326">
        <f t="shared" si="37"/>
        <v>155.41447711638239</v>
      </c>
      <c r="D326">
        <f t="shared" si="38"/>
        <v>292.90000000001419</v>
      </c>
      <c r="E326">
        <f t="shared" si="39"/>
        <v>-20.414477116382386</v>
      </c>
      <c r="F326">
        <f t="shared" si="44"/>
        <v>6.0028649344547723E-18</v>
      </c>
      <c r="G326">
        <f t="shared" si="44"/>
        <v>1.169161654811659E-22</v>
      </c>
      <c r="H326">
        <f t="shared" si="44"/>
        <v>1.8623944445700015E-11</v>
      </c>
      <c r="I326">
        <f t="shared" si="44"/>
        <v>2.4835296547440061E-34</v>
      </c>
      <c r="J326">
        <f t="shared" si="44"/>
        <v>0</v>
      </c>
      <c r="K326">
        <f t="shared" si="40"/>
        <v>1.8623950448681865E-11</v>
      </c>
      <c r="L326">
        <f t="shared" si="41"/>
        <v>-20.414477116401009</v>
      </c>
      <c r="M326">
        <f t="shared" si="42"/>
        <v>416.75087593606048</v>
      </c>
    </row>
    <row r="327" spans="1:13" x14ac:dyDescent="0.3">
      <c r="A327">
        <v>960.74999999998568</v>
      </c>
      <c r="B327">
        <v>120</v>
      </c>
      <c r="C327">
        <f t="shared" ref="C327:C390" si="45">$P$12*A327+$Q$12</f>
        <v>155.27934434858253</v>
      </c>
      <c r="D327">
        <f t="shared" ref="D327:D390" si="46">$E$2-A327-$N$5</f>
        <v>292.85000000001423</v>
      </c>
      <c r="E327">
        <f t="shared" ref="E327:E390" si="47">B327-C327</f>
        <v>-35.279344348582526</v>
      </c>
      <c r="F327">
        <f t="shared" si="44"/>
        <v>2.6999204959732262E-18</v>
      </c>
      <c r="G327">
        <f t="shared" si="44"/>
        <v>4.7909206018261773E-23</v>
      </c>
      <c r="H327">
        <f t="shared" si="44"/>
        <v>9.793031585290368E-12</v>
      </c>
      <c r="I327">
        <f t="shared" si="44"/>
        <v>8.5099031808862292E-35</v>
      </c>
      <c r="J327">
        <f t="shared" si="44"/>
        <v>0</v>
      </c>
      <c r="K327">
        <f t="shared" ref="K327:K390" si="48">F327+G327+H327+I327+J327</f>
        <v>9.7930342852587735E-12</v>
      </c>
      <c r="L327">
        <f t="shared" ref="L327:L390" si="49">E327-K327</f>
        <v>-35.279344348592318</v>
      </c>
      <c r="M327">
        <f t="shared" ref="M327:M390" si="50">(L327)^2</f>
        <v>1244.6321376665528</v>
      </c>
    </row>
    <row r="328" spans="1:13" x14ac:dyDescent="0.3">
      <c r="A328">
        <v>960.79999999998563</v>
      </c>
      <c r="B328">
        <v>119</v>
      </c>
      <c r="C328">
        <f t="shared" si="45"/>
        <v>155.14421158078312</v>
      </c>
      <c r="D328">
        <f t="shared" si="46"/>
        <v>292.80000000001428</v>
      </c>
      <c r="E328">
        <f t="shared" si="47"/>
        <v>-36.144211580783121</v>
      </c>
      <c r="F328">
        <f t="shared" si="44"/>
        <v>1.2059867766557618E-18</v>
      </c>
      <c r="G328">
        <f t="shared" si="44"/>
        <v>1.9496764678009899E-23</v>
      </c>
      <c r="H328">
        <f t="shared" si="44"/>
        <v>5.1140127812051506E-12</v>
      </c>
      <c r="I328">
        <f t="shared" si="44"/>
        <v>2.895869948773021E-35</v>
      </c>
      <c r="J328">
        <f t="shared" si="44"/>
        <v>0</v>
      </c>
      <c r="K328">
        <f t="shared" si="48"/>
        <v>5.1140139872114236E-12</v>
      </c>
      <c r="L328">
        <f t="shared" si="49"/>
        <v>-36.144211580788237</v>
      </c>
      <c r="M328">
        <f t="shared" si="50"/>
        <v>1306.4040307967866</v>
      </c>
    </row>
    <row r="329" spans="1:13" x14ac:dyDescent="0.3">
      <c r="A329">
        <v>960.84999999998558</v>
      </c>
      <c r="B329">
        <v>112</v>
      </c>
      <c r="C329">
        <f t="shared" si="45"/>
        <v>155.00907881298372</v>
      </c>
      <c r="D329">
        <f t="shared" si="46"/>
        <v>292.75000000001432</v>
      </c>
      <c r="E329">
        <f t="shared" si="47"/>
        <v>-43.009078812983716</v>
      </c>
      <c r="F329">
        <f t="shared" si="44"/>
        <v>5.3497474717781491E-19</v>
      </c>
      <c r="G329">
        <f t="shared" si="44"/>
        <v>7.8796203359267846E-24</v>
      </c>
      <c r="H329">
        <f t="shared" si="44"/>
        <v>2.6521960817358498E-12</v>
      </c>
      <c r="I329">
        <f t="shared" si="44"/>
        <v>9.7866184167210157E-36</v>
      </c>
      <c r="J329">
        <f t="shared" si="44"/>
        <v>0</v>
      </c>
      <c r="K329">
        <f t="shared" si="48"/>
        <v>2.6521966167184765E-12</v>
      </c>
      <c r="L329">
        <f t="shared" si="49"/>
        <v>-43.009078812986367</v>
      </c>
      <c r="M329">
        <f t="shared" si="50"/>
        <v>1849.7808603416727</v>
      </c>
    </row>
    <row r="330" spans="1:13" x14ac:dyDescent="0.3">
      <c r="A330">
        <v>960.89999999998554</v>
      </c>
      <c r="B330">
        <v>108</v>
      </c>
      <c r="C330">
        <f t="shared" si="45"/>
        <v>154.87394604518386</v>
      </c>
      <c r="D330">
        <f t="shared" si="46"/>
        <v>292.70000000001437</v>
      </c>
      <c r="E330">
        <f t="shared" si="47"/>
        <v>-46.873946045183857</v>
      </c>
      <c r="F330">
        <f t="shared" si="44"/>
        <v>2.356802469584355E-19</v>
      </c>
      <c r="G330">
        <f t="shared" si="44"/>
        <v>3.1626213687793921E-24</v>
      </c>
      <c r="H330">
        <f t="shared" si="44"/>
        <v>1.3659934448488451E-12</v>
      </c>
      <c r="I330">
        <f t="shared" si="44"/>
        <v>3.2846221915718642E-36</v>
      </c>
      <c r="J330">
        <f t="shared" si="44"/>
        <v>0</v>
      </c>
      <c r="K330">
        <f t="shared" si="48"/>
        <v>1.3659936805322546E-12</v>
      </c>
      <c r="L330">
        <f t="shared" si="49"/>
        <v>-46.873946045185221</v>
      </c>
      <c r="M330">
        <f t="shared" si="50"/>
        <v>2197.1668178469354</v>
      </c>
    </row>
    <row r="331" spans="1:13" x14ac:dyDescent="0.3">
      <c r="A331">
        <v>960.94999999998549</v>
      </c>
      <c r="B331">
        <v>115</v>
      </c>
      <c r="C331">
        <f t="shared" si="45"/>
        <v>154.73881327738445</v>
      </c>
      <c r="D331">
        <f t="shared" si="46"/>
        <v>292.65000000001442</v>
      </c>
      <c r="E331">
        <f t="shared" si="47"/>
        <v>-39.738813277384452</v>
      </c>
      <c r="F331">
        <f t="shared" si="44"/>
        <v>1.0311272234999212E-19</v>
      </c>
      <c r="G331">
        <f t="shared" si="44"/>
        <v>1.260631850952346E-24</v>
      </c>
      <c r="H331">
        <f t="shared" si="44"/>
        <v>6.9870003905064463E-13</v>
      </c>
      <c r="I331">
        <f t="shared" si="44"/>
        <v>1.0948064723550462E-36</v>
      </c>
      <c r="J331">
        <f t="shared" si="44"/>
        <v>0</v>
      </c>
      <c r="K331">
        <f t="shared" si="48"/>
        <v>6.987001421646276E-13</v>
      </c>
      <c r="L331">
        <f t="shared" si="49"/>
        <v>-39.738813277385148</v>
      </c>
      <c r="M331">
        <f t="shared" si="50"/>
        <v>1579.1732806948821</v>
      </c>
    </row>
    <row r="332" spans="1:13" x14ac:dyDescent="0.3">
      <c r="A332">
        <v>960.99999999998545</v>
      </c>
      <c r="B332">
        <v>133</v>
      </c>
      <c r="C332">
        <f t="shared" si="45"/>
        <v>154.60368050958505</v>
      </c>
      <c r="D332">
        <f t="shared" si="46"/>
        <v>292.60000000001446</v>
      </c>
      <c r="E332">
        <f t="shared" si="47"/>
        <v>-21.603680509585047</v>
      </c>
      <c r="F332">
        <f t="shared" si="44"/>
        <v>4.4802318362294846E-20</v>
      </c>
      <c r="G332">
        <f t="shared" si="44"/>
        <v>4.9903213946324474E-25</v>
      </c>
      <c r="H332">
        <f t="shared" si="44"/>
        <v>3.5492131827441565E-13</v>
      </c>
      <c r="I332">
        <f t="shared" si="44"/>
        <v>3.6240022269064194E-37</v>
      </c>
      <c r="J332">
        <f t="shared" si="44"/>
        <v>0</v>
      </c>
      <c r="K332">
        <f t="shared" si="48"/>
        <v>3.5492136307723302E-13</v>
      </c>
      <c r="L332">
        <f t="shared" si="49"/>
        <v>-21.603680509585402</v>
      </c>
      <c r="M332">
        <f t="shared" si="50"/>
        <v>466.71901156024018</v>
      </c>
    </row>
    <row r="333" spans="1:13" x14ac:dyDescent="0.3">
      <c r="A333">
        <v>961.0499999999854</v>
      </c>
      <c r="B333">
        <v>111</v>
      </c>
      <c r="C333">
        <f t="shared" si="45"/>
        <v>154.46854774178564</v>
      </c>
      <c r="D333">
        <f t="shared" si="46"/>
        <v>292.55000000001451</v>
      </c>
      <c r="E333">
        <f t="shared" si="47"/>
        <v>-43.468547741785642</v>
      </c>
      <c r="F333">
        <f t="shared" si="44"/>
        <v>1.9332494201943758E-20</v>
      </c>
      <c r="G333">
        <f t="shared" si="44"/>
        <v>1.9618595986546666E-25</v>
      </c>
      <c r="H333">
        <f t="shared" si="44"/>
        <v>1.7904927650952385E-13</v>
      </c>
      <c r="I333">
        <f t="shared" si="44"/>
        <v>1.1913482237547604E-37</v>
      </c>
      <c r="J333">
        <f t="shared" si="44"/>
        <v>0</v>
      </c>
      <c r="K333">
        <f t="shared" si="48"/>
        <v>1.7904929584221424E-13</v>
      </c>
      <c r="L333">
        <f t="shared" si="49"/>
        <v>-43.468547741785819</v>
      </c>
      <c r="M333">
        <f t="shared" si="50"/>
        <v>1889.5146427799132</v>
      </c>
    </row>
    <row r="334" spans="1:13" x14ac:dyDescent="0.3">
      <c r="A334">
        <v>961.09999999998536</v>
      </c>
      <c r="B334">
        <v>134</v>
      </c>
      <c r="C334">
        <f t="shared" si="45"/>
        <v>154.33341497398578</v>
      </c>
      <c r="D334">
        <f t="shared" si="46"/>
        <v>292.50000000001455</v>
      </c>
      <c r="E334">
        <f t="shared" si="47"/>
        <v>-20.333414973985782</v>
      </c>
      <c r="F334">
        <f t="shared" si="44"/>
        <v>8.2846555312215467E-21</v>
      </c>
      <c r="G334">
        <f t="shared" si="44"/>
        <v>7.6596071670723691E-26</v>
      </c>
      <c r="H334">
        <f t="shared" si="44"/>
        <v>8.9704085102898059E-14</v>
      </c>
      <c r="I334">
        <f t="shared" si="44"/>
        <v>3.889449647740833E-38</v>
      </c>
      <c r="J334">
        <f t="shared" si="44"/>
        <v>0</v>
      </c>
      <c r="K334">
        <f t="shared" si="48"/>
        <v>8.9704093387630182E-14</v>
      </c>
      <c r="L334">
        <f t="shared" si="49"/>
        <v>-20.333414973985871</v>
      </c>
      <c r="M334">
        <f t="shared" si="50"/>
        <v>413.44776450431283</v>
      </c>
    </row>
    <row r="335" spans="1:13" x14ac:dyDescent="0.3">
      <c r="A335">
        <v>961.14999999998531</v>
      </c>
      <c r="B335">
        <v>111</v>
      </c>
      <c r="C335">
        <f t="shared" si="45"/>
        <v>154.19828220618638</v>
      </c>
      <c r="D335">
        <f t="shared" si="46"/>
        <v>292.4500000000146</v>
      </c>
      <c r="E335">
        <f t="shared" si="47"/>
        <v>-43.198282206186377</v>
      </c>
      <c r="F335">
        <f t="shared" si="44"/>
        <v>3.5258204195197563E-21</v>
      </c>
      <c r="G335">
        <f t="shared" si="44"/>
        <v>2.9699164792301969E-26</v>
      </c>
      <c r="H335">
        <f t="shared" si="44"/>
        <v>4.4632481945415214E-14</v>
      </c>
      <c r="I335">
        <f t="shared" si="44"/>
        <v>1.2610629072289646E-38</v>
      </c>
      <c r="J335">
        <f t="shared" si="44"/>
        <v>0</v>
      </c>
      <c r="K335">
        <f t="shared" si="48"/>
        <v>4.463248547126533E-14</v>
      </c>
      <c r="L335">
        <f t="shared" si="49"/>
        <v>-43.19828220618642</v>
      </c>
      <c r="M335">
        <f t="shared" si="50"/>
        <v>1866.0915855653222</v>
      </c>
    </row>
    <row r="336" spans="1:13" x14ac:dyDescent="0.3">
      <c r="A336">
        <v>961.19999999998527</v>
      </c>
      <c r="B336">
        <v>145</v>
      </c>
      <c r="C336">
        <f t="shared" si="45"/>
        <v>154.06314943838697</v>
      </c>
      <c r="D336">
        <f t="shared" si="46"/>
        <v>292.40000000001464</v>
      </c>
      <c r="E336">
        <f t="shared" si="47"/>
        <v>-9.0631494383869722</v>
      </c>
      <c r="F336">
        <f t="shared" si="44"/>
        <v>1.4902018143873615E-21</v>
      </c>
      <c r="G336">
        <f t="shared" si="44"/>
        <v>1.1436184193578582E-26</v>
      </c>
      <c r="H336">
        <f t="shared" si="44"/>
        <v>2.2054083824084584E-14</v>
      </c>
      <c r="I336">
        <f t="shared" si="44"/>
        <v>4.0605467572239511E-39</v>
      </c>
      <c r="J336">
        <f t="shared" si="44"/>
        <v>0</v>
      </c>
      <c r="K336">
        <f t="shared" si="48"/>
        <v>2.2054085314297834E-14</v>
      </c>
      <c r="L336">
        <f t="shared" si="49"/>
        <v>-9.0631494383869935</v>
      </c>
      <c r="M336">
        <f t="shared" si="50"/>
        <v>82.140677742534479</v>
      </c>
    </row>
    <row r="337" spans="1:13" x14ac:dyDescent="0.3">
      <c r="A337">
        <v>961.24999999998522</v>
      </c>
      <c r="B337">
        <v>117</v>
      </c>
      <c r="C337">
        <f t="shared" si="45"/>
        <v>153.92801667058757</v>
      </c>
      <c r="D337">
        <f t="shared" si="46"/>
        <v>292.35000000001469</v>
      </c>
      <c r="E337">
        <f t="shared" si="47"/>
        <v>-36.928016670587567</v>
      </c>
      <c r="F337">
        <f t="shared" si="44"/>
        <v>6.2550264887682985E-22</v>
      </c>
      <c r="G337">
        <f t="shared" si="44"/>
        <v>4.3733799860443817E-27</v>
      </c>
      <c r="H337">
        <f t="shared" si="44"/>
        <v>1.0822464502514549E-14</v>
      </c>
      <c r="I337">
        <f t="shared" si="44"/>
        <v>1.2984685827431271E-39</v>
      </c>
      <c r="J337">
        <f t="shared" si="44"/>
        <v>0</v>
      </c>
      <c r="K337">
        <f t="shared" si="48"/>
        <v>1.0822465128021571E-14</v>
      </c>
      <c r="L337">
        <f t="shared" si="49"/>
        <v>-36.928016670587581</v>
      </c>
      <c r="M337">
        <f t="shared" si="50"/>
        <v>1363.6784152231944</v>
      </c>
    </row>
    <row r="338" spans="1:13" x14ac:dyDescent="0.3">
      <c r="A338">
        <v>961.29999999998518</v>
      </c>
      <c r="B338">
        <v>117</v>
      </c>
      <c r="C338">
        <f t="shared" si="45"/>
        <v>153.79288390278771</v>
      </c>
      <c r="D338">
        <f t="shared" si="46"/>
        <v>292.30000000001473</v>
      </c>
      <c r="E338">
        <f t="shared" si="47"/>
        <v>-36.792883902787707</v>
      </c>
      <c r="F338">
        <f t="shared" si="44"/>
        <v>2.6074283587616053E-22</v>
      </c>
      <c r="G338">
        <f t="shared" si="44"/>
        <v>1.6609342886644453E-27</v>
      </c>
      <c r="H338">
        <f t="shared" si="44"/>
        <v>5.2742715403233432E-15</v>
      </c>
      <c r="I338">
        <f t="shared" si="44"/>
        <v>4.1236096046806586E-40</v>
      </c>
      <c r="J338">
        <f t="shared" si="44"/>
        <v>0</v>
      </c>
      <c r="K338">
        <f t="shared" si="48"/>
        <v>5.2742718010678401E-15</v>
      </c>
      <c r="L338">
        <f t="shared" si="49"/>
        <v>-36.792883902787715</v>
      </c>
      <c r="M338">
        <f t="shared" si="50"/>
        <v>1353.7163058840154</v>
      </c>
    </row>
    <row r="339" spans="1:13" x14ac:dyDescent="0.3">
      <c r="A339">
        <v>961.34999999998513</v>
      </c>
      <c r="B339">
        <v>127</v>
      </c>
      <c r="C339">
        <f t="shared" si="45"/>
        <v>153.6577511349883</v>
      </c>
      <c r="D339">
        <f t="shared" si="46"/>
        <v>292.25000000001478</v>
      </c>
      <c r="E339">
        <f t="shared" si="47"/>
        <v>-26.657751134988303</v>
      </c>
      <c r="F339">
        <f t="shared" si="44"/>
        <v>1.0794307413647441E-22</v>
      </c>
      <c r="G339">
        <f t="shared" si="44"/>
        <v>6.2645063629280389E-28</v>
      </c>
      <c r="H339">
        <f t="shared" si="44"/>
        <v>2.5526893506307174E-15</v>
      </c>
      <c r="I339">
        <f t="shared" si="44"/>
        <v>1.3005372778777422E-40</v>
      </c>
      <c r="J339">
        <f t="shared" si="44"/>
        <v>0</v>
      </c>
      <c r="K339">
        <f t="shared" si="48"/>
        <v>2.5526894585744181E-15</v>
      </c>
      <c r="L339">
        <f t="shared" si="49"/>
        <v>-26.657751134988306</v>
      </c>
      <c r="M339">
        <f t="shared" si="50"/>
        <v>710.63569557497033</v>
      </c>
    </row>
    <row r="340" spans="1:13" x14ac:dyDescent="0.3">
      <c r="A340">
        <v>961.39999999998508</v>
      </c>
      <c r="B340">
        <v>124</v>
      </c>
      <c r="C340">
        <f t="shared" si="45"/>
        <v>153.5226183671889</v>
      </c>
      <c r="D340">
        <f t="shared" si="46"/>
        <v>292.20000000001482</v>
      </c>
      <c r="E340">
        <f t="shared" si="47"/>
        <v>-29.522618367188898</v>
      </c>
      <c r="F340">
        <f t="shared" si="44"/>
        <v>4.4378880857116979E-23</v>
      </c>
      <c r="G340">
        <f t="shared" si="44"/>
        <v>2.3464992766204634E-28</v>
      </c>
      <c r="H340">
        <f t="shared" si="44"/>
        <v>1.2269662422525099E-15</v>
      </c>
      <c r="I340">
        <f t="shared" si="44"/>
        <v>4.0734954335613511E-41</v>
      </c>
      <c r="J340">
        <f t="shared" si="44"/>
        <v>0</v>
      </c>
      <c r="K340">
        <f t="shared" si="48"/>
        <v>1.2269662866316254E-15</v>
      </c>
      <c r="L340">
        <f t="shared" si="49"/>
        <v>-29.522618367188898</v>
      </c>
      <c r="M340">
        <f t="shared" si="50"/>
        <v>871.58499525467926</v>
      </c>
    </row>
    <row r="341" spans="1:13" x14ac:dyDescent="0.3">
      <c r="A341">
        <v>961.44999999998504</v>
      </c>
      <c r="B341">
        <v>121</v>
      </c>
      <c r="C341">
        <f t="shared" si="45"/>
        <v>153.38748559938904</v>
      </c>
      <c r="D341">
        <f t="shared" si="46"/>
        <v>292.15000000001487</v>
      </c>
      <c r="E341">
        <f t="shared" si="47"/>
        <v>-32.387485599389038</v>
      </c>
      <c r="F341">
        <f t="shared" si="44"/>
        <v>1.8119953378014249E-23</v>
      </c>
      <c r="G341">
        <f t="shared" si="44"/>
        <v>8.7287722236005585E-29</v>
      </c>
      <c r="H341">
        <f t="shared" si="44"/>
        <v>5.8568813716603041E-16</v>
      </c>
      <c r="I341">
        <f t="shared" si="44"/>
        <v>1.267099818310881E-41</v>
      </c>
      <c r="J341">
        <f t="shared" si="44"/>
        <v>0</v>
      </c>
      <c r="K341">
        <f t="shared" si="48"/>
        <v>5.8568815528607103E-16</v>
      </c>
      <c r="L341">
        <f t="shared" si="49"/>
        <v>-32.387485599389038</v>
      </c>
      <c r="M341">
        <f t="shared" si="50"/>
        <v>1048.9492234506322</v>
      </c>
    </row>
    <row r="342" spans="1:13" x14ac:dyDescent="0.3">
      <c r="A342">
        <v>961.49999999998499</v>
      </c>
      <c r="B342">
        <v>125</v>
      </c>
      <c r="C342">
        <f t="shared" si="45"/>
        <v>153.25235283158963</v>
      </c>
      <c r="D342">
        <f t="shared" si="46"/>
        <v>292.10000000001492</v>
      </c>
      <c r="E342">
        <f t="shared" si="47"/>
        <v>-28.252352831589633</v>
      </c>
      <c r="F342">
        <f t="shared" si="44"/>
        <v>7.3474556268617619E-24</v>
      </c>
      <c r="G342">
        <f t="shared" si="44"/>
        <v>3.2246684091879675E-29</v>
      </c>
      <c r="H342">
        <f t="shared" si="44"/>
        <v>2.7765110578131159E-16</v>
      </c>
      <c r="I342">
        <f t="shared" si="44"/>
        <v>3.9142953295030955E-42</v>
      </c>
      <c r="J342">
        <f t="shared" si="44"/>
        <v>0</v>
      </c>
      <c r="K342">
        <f t="shared" si="48"/>
        <v>2.7765111312879948E-16</v>
      </c>
      <c r="L342">
        <f t="shared" si="49"/>
        <v>-28.252352831589633</v>
      </c>
      <c r="M342">
        <f t="shared" si="50"/>
        <v>798.19544052063077</v>
      </c>
    </row>
    <row r="343" spans="1:13" x14ac:dyDescent="0.3">
      <c r="A343">
        <v>961.54999999998495</v>
      </c>
      <c r="B343">
        <v>114</v>
      </c>
      <c r="C343">
        <f t="shared" si="45"/>
        <v>153.11722006379023</v>
      </c>
      <c r="D343">
        <f t="shared" si="46"/>
        <v>292.05000000001496</v>
      </c>
      <c r="E343">
        <f t="shared" si="47"/>
        <v>-39.117220063790228</v>
      </c>
      <c r="F343">
        <f t="shared" si="44"/>
        <v>2.9588028891005077E-24</v>
      </c>
      <c r="G343">
        <f t="shared" si="44"/>
        <v>1.1830854993165912E-29</v>
      </c>
      <c r="H343">
        <f t="shared" si="44"/>
        <v>1.3071684386049124E-16</v>
      </c>
      <c r="I343">
        <f t="shared" si="44"/>
        <v>1.2008686762765299E-42</v>
      </c>
      <c r="J343">
        <f t="shared" si="44"/>
        <v>0</v>
      </c>
      <c r="K343">
        <f t="shared" si="48"/>
        <v>1.3071684681930596E-16</v>
      </c>
      <c r="L343">
        <f t="shared" si="49"/>
        <v>-39.117220063790228</v>
      </c>
      <c r="M343">
        <f t="shared" si="50"/>
        <v>1530.1569055189927</v>
      </c>
    </row>
    <row r="344" spans="1:13" x14ac:dyDescent="0.3">
      <c r="A344">
        <v>961.5999999999849</v>
      </c>
      <c r="B344">
        <v>139</v>
      </c>
      <c r="C344">
        <f t="shared" si="45"/>
        <v>152.98208729599082</v>
      </c>
      <c r="D344">
        <f t="shared" si="46"/>
        <v>292.00000000001501</v>
      </c>
      <c r="E344">
        <f t="shared" si="47"/>
        <v>-13.982087295990823</v>
      </c>
      <c r="F344">
        <f t="shared" si="44"/>
        <v>1.1832983594012699E-24</v>
      </c>
      <c r="G344">
        <f t="shared" si="44"/>
        <v>4.3106857704745588E-30</v>
      </c>
      <c r="H344">
        <f t="shared" si="44"/>
        <v>6.1117117806723378E-17</v>
      </c>
      <c r="I344">
        <f t="shared" si="44"/>
        <v>3.6587826415926257E-43</v>
      </c>
      <c r="J344">
        <f t="shared" si="44"/>
        <v>0</v>
      </c>
      <c r="K344">
        <f t="shared" si="48"/>
        <v>6.1117118990026051E-17</v>
      </c>
      <c r="L344">
        <f t="shared" si="49"/>
        <v>-13.982087295990823</v>
      </c>
      <c r="M344">
        <f t="shared" si="50"/>
        <v>195.49876515270796</v>
      </c>
    </row>
    <row r="345" spans="1:13" x14ac:dyDescent="0.3">
      <c r="A345">
        <v>961.64999999998486</v>
      </c>
      <c r="B345">
        <v>150</v>
      </c>
      <c r="C345">
        <f t="shared" si="45"/>
        <v>152.84695452819096</v>
      </c>
      <c r="D345">
        <f t="shared" si="46"/>
        <v>291.95000000001505</v>
      </c>
      <c r="E345">
        <f t="shared" si="47"/>
        <v>-2.8469545281909632</v>
      </c>
      <c r="F345">
        <f t="shared" si="44"/>
        <v>4.6997164560132174E-25</v>
      </c>
      <c r="G345">
        <f t="shared" si="44"/>
        <v>1.5598246044094741E-30</v>
      </c>
      <c r="H345">
        <f t="shared" si="44"/>
        <v>2.8378755316890893E-17</v>
      </c>
      <c r="I345">
        <f t="shared" si="44"/>
        <v>1.1070745558038242E-43</v>
      </c>
      <c r="J345">
        <f t="shared" si="44"/>
        <v>0</v>
      </c>
      <c r="K345">
        <f t="shared" si="48"/>
        <v>2.8378755786864096E-17</v>
      </c>
      <c r="L345">
        <f t="shared" si="49"/>
        <v>-2.8469545281909632</v>
      </c>
      <c r="M345">
        <f t="shared" si="50"/>
        <v>8.1051500855870291</v>
      </c>
    </row>
    <row r="346" spans="1:13" x14ac:dyDescent="0.3">
      <c r="A346">
        <v>961.69999999998481</v>
      </c>
      <c r="B346">
        <v>145</v>
      </c>
      <c r="C346">
        <f t="shared" si="45"/>
        <v>152.71182176039156</v>
      </c>
      <c r="D346">
        <f t="shared" si="46"/>
        <v>291.9000000000151</v>
      </c>
      <c r="E346">
        <f t="shared" si="47"/>
        <v>-7.7118217603915582</v>
      </c>
      <c r="F346">
        <f t="shared" si="44"/>
        <v>1.8537374224243187E-25</v>
      </c>
      <c r="G346">
        <f t="shared" si="44"/>
        <v>5.6053706257609073E-31</v>
      </c>
      <c r="H346">
        <f t="shared" si="44"/>
        <v>1.3086484280119317E-17</v>
      </c>
      <c r="I346">
        <f t="shared" si="44"/>
        <v>3.326720350399583E-44</v>
      </c>
      <c r="J346">
        <f t="shared" si="44"/>
        <v>0</v>
      </c>
      <c r="K346">
        <f t="shared" si="48"/>
        <v>1.308648446549362E-17</v>
      </c>
      <c r="L346">
        <f t="shared" si="49"/>
        <v>-7.7118217603915582</v>
      </c>
      <c r="M346">
        <f t="shared" si="50"/>
        <v>59.472194864048753</v>
      </c>
    </row>
    <row r="347" spans="1:13" x14ac:dyDescent="0.3">
      <c r="A347">
        <v>961.74999999998477</v>
      </c>
      <c r="B347">
        <v>124</v>
      </c>
      <c r="C347">
        <f t="shared" si="45"/>
        <v>152.57668899259215</v>
      </c>
      <c r="D347">
        <f t="shared" si="46"/>
        <v>291.85000000001514</v>
      </c>
      <c r="E347">
        <f t="shared" si="47"/>
        <v>-28.576688992592153</v>
      </c>
      <c r="F347">
        <f t="shared" si="44"/>
        <v>7.2614599110848914E-26</v>
      </c>
      <c r="G347">
        <f t="shared" si="44"/>
        <v>2.0004701076253651E-31</v>
      </c>
      <c r="H347">
        <f t="shared" si="44"/>
        <v>5.9931037799187934E-18</v>
      </c>
      <c r="I347">
        <f t="shared" si="44"/>
        <v>9.9278426795492977E-45</v>
      </c>
      <c r="J347">
        <f t="shared" si="44"/>
        <v>0</v>
      </c>
      <c r="K347">
        <f t="shared" si="48"/>
        <v>5.9931038525335923E-18</v>
      </c>
      <c r="L347">
        <f t="shared" si="49"/>
        <v>-28.576688992592153</v>
      </c>
      <c r="M347">
        <f t="shared" si="50"/>
        <v>816.6271537793375</v>
      </c>
    </row>
    <row r="348" spans="1:13" x14ac:dyDescent="0.3">
      <c r="A348">
        <v>961.79999999998472</v>
      </c>
      <c r="B348">
        <v>149</v>
      </c>
      <c r="C348">
        <f t="shared" si="45"/>
        <v>152.44155622479275</v>
      </c>
      <c r="D348">
        <f t="shared" si="46"/>
        <v>291.80000000001519</v>
      </c>
      <c r="E348">
        <f t="shared" si="47"/>
        <v>-3.4415562247927483</v>
      </c>
      <c r="F348">
        <f t="shared" si="44"/>
        <v>2.8248724094279852E-26</v>
      </c>
      <c r="G348">
        <f t="shared" si="44"/>
        <v>7.0902078262484661E-32</v>
      </c>
      <c r="H348">
        <f t="shared" si="44"/>
        <v>2.7257107990203303E-18</v>
      </c>
      <c r="I348">
        <f t="shared" si="44"/>
        <v>2.9423385667784575E-45</v>
      </c>
      <c r="J348">
        <f t="shared" si="44"/>
        <v>0</v>
      </c>
      <c r="K348">
        <f t="shared" si="48"/>
        <v>2.7257108272691254E-18</v>
      </c>
      <c r="L348">
        <f t="shared" si="49"/>
        <v>-3.4415562247927483</v>
      </c>
      <c r="M348">
        <f t="shared" si="50"/>
        <v>11.844309248409713</v>
      </c>
    </row>
    <row r="349" spans="1:13" x14ac:dyDescent="0.3">
      <c r="A349">
        <v>961.84999999998468</v>
      </c>
      <c r="B349">
        <v>147</v>
      </c>
      <c r="C349">
        <f t="shared" si="45"/>
        <v>152.30642345699289</v>
      </c>
      <c r="D349">
        <f t="shared" si="46"/>
        <v>291.75000000001523</v>
      </c>
      <c r="E349">
        <f t="shared" si="47"/>
        <v>-5.3064234569928885</v>
      </c>
      <c r="F349">
        <f t="shared" si="44"/>
        <v>1.0913722222058568E-26</v>
      </c>
      <c r="G349">
        <f t="shared" si="44"/>
        <v>2.4956577715110336E-32</v>
      </c>
      <c r="H349">
        <f t="shared" si="44"/>
        <v>1.2311385135696271E-18</v>
      </c>
      <c r="I349">
        <f t="shared" si="44"/>
        <v>8.6602328318664624E-46</v>
      </c>
      <c r="J349">
        <f t="shared" si="44"/>
        <v>0</v>
      </c>
      <c r="K349">
        <f t="shared" si="48"/>
        <v>1.2311385244833742E-18</v>
      </c>
      <c r="L349">
        <f t="shared" si="49"/>
        <v>-5.3064234569928885</v>
      </c>
      <c r="M349">
        <f t="shared" si="50"/>
        <v>28.158129904924358</v>
      </c>
    </row>
    <row r="350" spans="1:13" x14ac:dyDescent="0.3">
      <c r="A350">
        <v>961.89999999998463</v>
      </c>
      <c r="B350">
        <v>153</v>
      </c>
      <c r="C350">
        <f t="shared" si="45"/>
        <v>152.17129068919348</v>
      </c>
      <c r="D350">
        <f t="shared" si="46"/>
        <v>291.70000000001528</v>
      </c>
      <c r="E350">
        <f t="shared" si="47"/>
        <v>0.82870931080651644</v>
      </c>
      <c r="F350">
        <f t="shared" si="44"/>
        <v>4.187416123482343E-27</v>
      </c>
      <c r="G350">
        <f t="shared" si="44"/>
        <v>8.7238916249933402E-33</v>
      </c>
      <c r="H350">
        <f t="shared" si="44"/>
        <v>5.5224682328931705E-19</v>
      </c>
      <c r="I350">
        <f t="shared" si="44"/>
        <v>2.5314284593840634E-46</v>
      </c>
      <c r="J350">
        <f t="shared" si="44"/>
        <v>0</v>
      </c>
      <c r="K350">
        <f t="shared" si="48"/>
        <v>5.5224682747674192E-19</v>
      </c>
      <c r="L350">
        <f t="shared" si="49"/>
        <v>0.82870931080651644</v>
      </c>
      <c r="M350">
        <f t="shared" si="50"/>
        <v>0.6867591218174115</v>
      </c>
    </row>
    <row r="351" spans="1:13" x14ac:dyDescent="0.3">
      <c r="A351">
        <v>961.94999999998458</v>
      </c>
      <c r="B351">
        <v>130</v>
      </c>
      <c r="C351">
        <f t="shared" si="45"/>
        <v>152.03615792139408</v>
      </c>
      <c r="D351">
        <f t="shared" si="46"/>
        <v>291.65000000001532</v>
      </c>
      <c r="E351">
        <f t="shared" si="47"/>
        <v>-22.036157921394079</v>
      </c>
      <c r="F351">
        <f t="shared" si="44"/>
        <v>1.5955797363043095E-27</v>
      </c>
      <c r="G351">
        <f t="shared" si="44"/>
        <v>3.0285493806301239E-33</v>
      </c>
      <c r="H351">
        <f t="shared" si="44"/>
        <v>2.4601336496912659E-19</v>
      </c>
      <c r="I351">
        <f t="shared" si="44"/>
        <v>7.3485374959279837E-47</v>
      </c>
      <c r="J351">
        <f t="shared" si="44"/>
        <v>0</v>
      </c>
      <c r="K351">
        <f t="shared" si="48"/>
        <v>2.4601336656470938E-19</v>
      </c>
      <c r="L351">
        <f t="shared" si="49"/>
        <v>-22.036157921394079</v>
      </c>
      <c r="M351">
        <f t="shared" si="50"/>
        <v>485.59225593661898</v>
      </c>
    </row>
    <row r="352" spans="1:13" x14ac:dyDescent="0.3">
      <c r="A352">
        <v>961.99999999998454</v>
      </c>
      <c r="B352">
        <v>163</v>
      </c>
      <c r="C352">
        <f t="shared" si="45"/>
        <v>151.90102515359422</v>
      </c>
      <c r="D352">
        <f t="shared" si="46"/>
        <v>291.60000000001537</v>
      </c>
      <c r="E352">
        <f t="shared" si="47"/>
        <v>11.098974846405781</v>
      </c>
      <c r="F352">
        <f t="shared" si="44"/>
        <v>6.0379577469225053E-28</v>
      </c>
      <c r="G352">
        <f t="shared" si="44"/>
        <v>1.0441387722852639E-33</v>
      </c>
      <c r="H352">
        <f t="shared" si="44"/>
        <v>1.0883869914996007E-19</v>
      </c>
      <c r="I352">
        <f t="shared" si="44"/>
        <v>2.1185335049686506E-47</v>
      </c>
      <c r="J352">
        <f t="shared" si="44"/>
        <v>0</v>
      </c>
      <c r="K352">
        <f t="shared" si="48"/>
        <v>1.088386997537569E-19</v>
      </c>
      <c r="L352">
        <f t="shared" si="49"/>
        <v>11.098974846405781</v>
      </c>
      <c r="M352">
        <f t="shared" si="50"/>
        <v>123.18724264114823</v>
      </c>
    </row>
    <row r="353" spans="1:13" x14ac:dyDescent="0.3">
      <c r="A353">
        <v>962.04999999998449</v>
      </c>
      <c r="B353">
        <v>163</v>
      </c>
      <c r="C353">
        <f t="shared" si="45"/>
        <v>151.76589238579481</v>
      </c>
      <c r="D353">
        <f t="shared" si="46"/>
        <v>291.55000000001542</v>
      </c>
      <c r="E353">
        <f t="shared" si="47"/>
        <v>11.234107614205186</v>
      </c>
      <c r="F353">
        <f t="shared" si="44"/>
        <v>2.2691373953985698E-28</v>
      </c>
      <c r="G353">
        <f t="shared" si="44"/>
        <v>3.5750403886154893E-34</v>
      </c>
      <c r="H353">
        <f t="shared" si="44"/>
        <v>4.7819733300774042E-20</v>
      </c>
      <c r="I353">
        <f t="shared" si="44"/>
        <v>6.0655323772434964E-48</v>
      </c>
      <c r="J353">
        <f t="shared" si="44"/>
        <v>0</v>
      </c>
      <c r="K353">
        <f t="shared" si="48"/>
        <v>4.7819733527688138E-20</v>
      </c>
      <c r="L353">
        <f t="shared" si="49"/>
        <v>11.234107614205186</v>
      </c>
      <c r="M353">
        <f t="shared" si="50"/>
        <v>126.20517388754294</v>
      </c>
    </row>
    <row r="354" spans="1:13" x14ac:dyDescent="0.3">
      <c r="A354">
        <v>962.09999999998445</v>
      </c>
      <c r="B354">
        <v>144</v>
      </c>
      <c r="C354">
        <f t="shared" si="45"/>
        <v>151.63075961799541</v>
      </c>
      <c r="D354">
        <f t="shared" si="46"/>
        <v>291.50000000001546</v>
      </c>
      <c r="E354">
        <f t="shared" si="47"/>
        <v>-7.6307596179954089</v>
      </c>
      <c r="F354">
        <f t="shared" si="44"/>
        <v>8.4689717205618116E-29</v>
      </c>
      <c r="G354">
        <f t="shared" si="44"/>
        <v>1.215634028211001E-34</v>
      </c>
      <c r="H354">
        <f t="shared" si="44"/>
        <v>2.0865563747968546E-20</v>
      </c>
      <c r="I354">
        <f t="shared" si="44"/>
        <v>1.7246528081700424E-48</v>
      </c>
      <c r="J354">
        <f t="shared" si="44"/>
        <v>0</v>
      </c>
      <c r="K354">
        <f t="shared" si="48"/>
        <v>2.0865563832658384E-20</v>
      </c>
      <c r="L354">
        <f t="shared" si="49"/>
        <v>-7.6307596179954089</v>
      </c>
      <c r="M354">
        <f t="shared" si="50"/>
        <v>58.228492347629441</v>
      </c>
    </row>
    <row r="355" spans="1:13" x14ac:dyDescent="0.3">
      <c r="A355">
        <v>962.1499999999844</v>
      </c>
      <c r="B355">
        <v>148</v>
      </c>
      <c r="C355">
        <f t="shared" si="45"/>
        <v>151.495626850196</v>
      </c>
      <c r="D355">
        <f t="shared" si="46"/>
        <v>291.45000000001551</v>
      </c>
      <c r="E355">
        <f t="shared" si="47"/>
        <v>-3.4956268501960039</v>
      </c>
      <c r="F355">
        <f t="shared" si="44"/>
        <v>3.1390608786698993E-29</v>
      </c>
      <c r="G355">
        <f t="shared" si="44"/>
        <v>4.1051016015415214E-35</v>
      </c>
      <c r="H355">
        <f t="shared" si="44"/>
        <v>9.0417451635089484E-21</v>
      </c>
      <c r="I355">
        <f t="shared" si="44"/>
        <v>4.8700520246581828E-49</v>
      </c>
      <c r="J355">
        <f t="shared" si="44"/>
        <v>0</v>
      </c>
      <c r="K355">
        <f t="shared" si="48"/>
        <v>9.0417451948995979E-21</v>
      </c>
      <c r="L355">
        <f t="shared" si="49"/>
        <v>-3.4956268501960039</v>
      </c>
      <c r="M355">
        <f t="shared" si="50"/>
        <v>12.219407075811235</v>
      </c>
    </row>
    <row r="356" spans="1:13" x14ac:dyDescent="0.3">
      <c r="A356">
        <v>962.19999999998436</v>
      </c>
      <c r="B356">
        <v>161</v>
      </c>
      <c r="C356">
        <f t="shared" si="45"/>
        <v>151.36049408239614</v>
      </c>
      <c r="D356">
        <f t="shared" si="46"/>
        <v>291.40000000001555</v>
      </c>
      <c r="E356">
        <f t="shared" si="47"/>
        <v>9.6395059176038558</v>
      </c>
      <c r="F356">
        <f t="shared" si="44"/>
        <v>1.1554947067810579E-29</v>
      </c>
      <c r="G356">
        <f t="shared" si="44"/>
        <v>1.3767152987289097E-35</v>
      </c>
      <c r="H356">
        <f t="shared" si="44"/>
        <v>3.8911105364233655E-21</v>
      </c>
      <c r="I356">
        <f t="shared" si="44"/>
        <v>1.3657294909937904E-49</v>
      </c>
      <c r="J356">
        <f t="shared" si="44"/>
        <v>0</v>
      </c>
      <c r="K356">
        <f t="shared" si="48"/>
        <v>3.891110547978326E-21</v>
      </c>
      <c r="L356">
        <f t="shared" si="49"/>
        <v>9.6395059176038558</v>
      </c>
      <c r="M356">
        <f t="shared" si="50"/>
        <v>92.920074335519757</v>
      </c>
    </row>
    <row r="357" spans="1:13" x14ac:dyDescent="0.3">
      <c r="A357">
        <v>962.24999999998431</v>
      </c>
      <c r="B357">
        <v>184</v>
      </c>
      <c r="C357">
        <f t="shared" si="45"/>
        <v>151.22536131459674</v>
      </c>
      <c r="D357">
        <f t="shared" si="46"/>
        <v>291.3500000000156</v>
      </c>
      <c r="E357">
        <f t="shared" si="47"/>
        <v>32.774638685403261</v>
      </c>
      <c r="F357">
        <f t="shared" si="44"/>
        <v>4.2241112572658866E-30</v>
      </c>
      <c r="G357">
        <f t="shared" si="44"/>
        <v>4.5852554188974983E-36</v>
      </c>
      <c r="H357">
        <f t="shared" si="44"/>
        <v>1.6630068570436564E-21</v>
      </c>
      <c r="I357">
        <f t="shared" si="44"/>
        <v>3.8036008912017211E-50</v>
      </c>
      <c r="J357">
        <f t="shared" si="44"/>
        <v>0</v>
      </c>
      <c r="K357">
        <f t="shared" si="48"/>
        <v>1.6630068612677722E-21</v>
      </c>
      <c r="L357">
        <f t="shared" si="49"/>
        <v>32.774638685403261</v>
      </c>
      <c r="M357">
        <f t="shared" si="50"/>
        <v>1074.1769409587321</v>
      </c>
    </row>
    <row r="358" spans="1:13" x14ac:dyDescent="0.3">
      <c r="A358">
        <v>962.29999999998427</v>
      </c>
      <c r="B358">
        <v>148</v>
      </c>
      <c r="C358">
        <f t="shared" si="45"/>
        <v>151.09022854679733</v>
      </c>
      <c r="D358">
        <f t="shared" si="46"/>
        <v>291.30000000001564</v>
      </c>
      <c r="E358">
        <f t="shared" si="47"/>
        <v>-3.0902285467973343</v>
      </c>
      <c r="F358">
        <f t="shared" si="44"/>
        <v>1.5335639912557062E-30</v>
      </c>
      <c r="G358">
        <f t="shared" si="44"/>
        <v>1.5166385586500565E-36</v>
      </c>
      <c r="H358">
        <f t="shared" si="44"/>
        <v>7.0585204590728858E-22</v>
      </c>
      <c r="I358">
        <f t="shared" si="44"/>
        <v>1.0520208801163105E-50</v>
      </c>
      <c r="J358">
        <f t="shared" si="44"/>
        <v>0</v>
      </c>
      <c r="K358">
        <f t="shared" si="48"/>
        <v>7.0585204744085412E-22</v>
      </c>
      <c r="L358">
        <f t="shared" si="49"/>
        <v>-3.0902285467973343</v>
      </c>
      <c r="M358">
        <f t="shared" si="50"/>
        <v>9.5495124714411652</v>
      </c>
    </row>
    <row r="359" spans="1:13" x14ac:dyDescent="0.3">
      <c r="A359">
        <v>962.34999999998422</v>
      </c>
      <c r="B359">
        <v>183</v>
      </c>
      <c r="C359">
        <f t="shared" si="45"/>
        <v>150.95509577899793</v>
      </c>
      <c r="D359">
        <f t="shared" si="46"/>
        <v>291.25000000001569</v>
      </c>
      <c r="E359">
        <f t="shared" si="47"/>
        <v>32.044904221002071</v>
      </c>
      <c r="F359">
        <f t="shared" si="44"/>
        <v>5.5292677766623821E-31</v>
      </c>
      <c r="G359">
        <f t="shared" si="44"/>
        <v>4.9819552214850429E-37</v>
      </c>
      <c r="H359">
        <f t="shared" si="44"/>
        <v>2.9753117810519264E-22</v>
      </c>
      <c r="I359">
        <f t="shared" si="44"/>
        <v>2.8897012438687952E-51</v>
      </c>
      <c r="J359">
        <f t="shared" si="44"/>
        <v>0</v>
      </c>
      <c r="K359">
        <f t="shared" si="48"/>
        <v>2.9753117865811994E-22</v>
      </c>
      <c r="L359">
        <f t="shared" si="49"/>
        <v>32.044904221002071</v>
      </c>
      <c r="M359">
        <f t="shared" si="50"/>
        <v>1026.8758865331963</v>
      </c>
    </row>
    <row r="360" spans="1:13" x14ac:dyDescent="0.3">
      <c r="A360">
        <v>962.39999999998417</v>
      </c>
      <c r="B360">
        <v>205</v>
      </c>
      <c r="C360">
        <f t="shared" si="45"/>
        <v>150.81996301119807</v>
      </c>
      <c r="D360">
        <f t="shared" si="46"/>
        <v>291.20000000001573</v>
      </c>
      <c r="E360">
        <f t="shared" si="47"/>
        <v>54.18003698880193</v>
      </c>
      <c r="F360">
        <f t="shared" si="44"/>
        <v>1.9798510093164979E-31</v>
      </c>
      <c r="G360">
        <f t="shared" si="44"/>
        <v>1.6252370430593993E-37</v>
      </c>
      <c r="H360">
        <f t="shared" si="44"/>
        <v>1.2455192728111083E-22</v>
      </c>
      <c r="I360">
        <f t="shared" si="44"/>
        <v>7.8828034191360567E-52</v>
      </c>
      <c r="J360">
        <f t="shared" si="44"/>
        <v>0</v>
      </c>
      <c r="K360">
        <f t="shared" si="48"/>
        <v>1.245519274790961E-22</v>
      </c>
      <c r="L360">
        <f t="shared" si="49"/>
        <v>54.18003698880193</v>
      </c>
      <c r="M360">
        <f t="shared" si="50"/>
        <v>2935.4764081079452</v>
      </c>
    </row>
    <row r="361" spans="1:13" x14ac:dyDescent="0.3">
      <c r="A361">
        <v>962.44999999998413</v>
      </c>
      <c r="B361">
        <v>221</v>
      </c>
      <c r="C361">
        <f t="shared" si="45"/>
        <v>150.68483024339866</v>
      </c>
      <c r="D361">
        <f t="shared" si="46"/>
        <v>291.15000000001578</v>
      </c>
      <c r="E361">
        <f t="shared" si="47"/>
        <v>70.315169756601335</v>
      </c>
      <c r="F361">
        <f t="shared" si="44"/>
        <v>7.0403874790671978E-32</v>
      </c>
      <c r="G361">
        <f t="shared" si="44"/>
        <v>5.2654169989000825E-38</v>
      </c>
      <c r="H361">
        <f t="shared" si="44"/>
        <v>5.1780660799379877E-23</v>
      </c>
      <c r="I361">
        <f t="shared" si="44"/>
        <v>2.1355395248957809E-52</v>
      </c>
      <c r="J361">
        <f t="shared" si="44"/>
        <v>0</v>
      </c>
      <c r="K361">
        <f t="shared" si="48"/>
        <v>5.1780660869783807E-23</v>
      </c>
      <c r="L361">
        <f t="shared" si="49"/>
        <v>70.315169756601335</v>
      </c>
      <c r="M361">
        <f t="shared" si="50"/>
        <v>4944.2230978996631</v>
      </c>
    </row>
    <row r="362" spans="1:13" x14ac:dyDescent="0.3">
      <c r="A362">
        <v>962.49999999998408</v>
      </c>
      <c r="B362">
        <v>176</v>
      </c>
      <c r="C362">
        <f t="shared" si="45"/>
        <v>150.54969747559926</v>
      </c>
      <c r="D362">
        <f t="shared" si="46"/>
        <v>291.10000000001583</v>
      </c>
      <c r="E362">
        <f t="shared" si="47"/>
        <v>25.45030252440074</v>
      </c>
      <c r="F362">
        <f t="shared" si="44"/>
        <v>2.4863357846399956E-32</v>
      </c>
      <c r="G362">
        <f t="shared" si="44"/>
        <v>1.6941349268754579E-38</v>
      </c>
      <c r="H362">
        <f t="shared" si="44"/>
        <v>2.1378827881380994E-23</v>
      </c>
      <c r="I362">
        <f t="shared" si="44"/>
        <v>5.7455776380494856E-53</v>
      </c>
      <c r="J362">
        <f t="shared" si="44"/>
        <v>0</v>
      </c>
      <c r="K362">
        <f t="shared" si="48"/>
        <v>2.1378827906244369E-23</v>
      </c>
      <c r="L362">
        <f t="shared" si="49"/>
        <v>25.45030252440074</v>
      </c>
      <c r="M362">
        <f t="shared" si="50"/>
        <v>647.71789858351872</v>
      </c>
    </row>
    <row r="363" spans="1:13" x14ac:dyDescent="0.3">
      <c r="A363">
        <v>962.54999999998404</v>
      </c>
      <c r="B363">
        <v>171</v>
      </c>
      <c r="C363">
        <f t="shared" si="45"/>
        <v>150.4145647077994</v>
      </c>
      <c r="D363">
        <f t="shared" si="46"/>
        <v>291.05000000001587</v>
      </c>
      <c r="E363">
        <f t="shared" si="47"/>
        <v>20.5854352922006</v>
      </c>
      <c r="F363">
        <f t="shared" si="44"/>
        <v>8.7201140573522086E-33</v>
      </c>
      <c r="G363">
        <f t="shared" si="44"/>
        <v>5.4133036301002949E-39</v>
      </c>
      <c r="H363">
        <f t="shared" si="44"/>
        <v>8.7659574734589864E-24</v>
      </c>
      <c r="I363">
        <f t="shared" si="44"/>
        <v>1.5351787395956926E-53</v>
      </c>
      <c r="J363">
        <f t="shared" si="44"/>
        <v>0</v>
      </c>
      <c r="K363">
        <f t="shared" si="48"/>
        <v>8.7659574821791062E-24</v>
      </c>
      <c r="L363">
        <f t="shared" si="49"/>
        <v>20.5854352922006</v>
      </c>
      <c r="M363">
        <f t="shared" si="50"/>
        <v>423.760146169378</v>
      </c>
    </row>
    <row r="364" spans="1:13" x14ac:dyDescent="0.3">
      <c r="A364">
        <v>962.59999999998399</v>
      </c>
      <c r="B364">
        <v>191</v>
      </c>
      <c r="C364">
        <f t="shared" si="45"/>
        <v>150.27943193999999</v>
      </c>
      <c r="D364">
        <f t="shared" si="46"/>
        <v>291.00000000001592</v>
      </c>
      <c r="E364">
        <f t="shared" si="47"/>
        <v>40.720568060000005</v>
      </c>
      <c r="F364">
        <f t="shared" si="44"/>
        <v>3.037272209441183E-33</v>
      </c>
      <c r="G364">
        <f t="shared" si="44"/>
        <v>1.7178132346784449E-39</v>
      </c>
      <c r="H364">
        <f t="shared" si="44"/>
        <v>3.5695543107644936E-24</v>
      </c>
      <c r="I364">
        <f t="shared" si="44"/>
        <v>4.0736467236703675E-54</v>
      </c>
      <c r="J364">
        <f t="shared" si="44"/>
        <v>0</v>
      </c>
      <c r="K364">
        <f t="shared" si="48"/>
        <v>3.5695543138017675E-24</v>
      </c>
      <c r="L364">
        <f t="shared" si="49"/>
        <v>40.720568060000005</v>
      </c>
      <c r="M364">
        <f t="shared" si="50"/>
        <v>1658.1646631290926</v>
      </c>
    </row>
    <row r="365" spans="1:13" x14ac:dyDescent="0.3">
      <c r="A365">
        <v>962.64999999998395</v>
      </c>
      <c r="B365">
        <v>212</v>
      </c>
      <c r="C365">
        <f t="shared" si="45"/>
        <v>150.14429917220059</v>
      </c>
      <c r="D365">
        <f t="shared" si="46"/>
        <v>290.95000000001596</v>
      </c>
      <c r="E365">
        <f t="shared" si="47"/>
        <v>61.85570082779941</v>
      </c>
      <c r="F365">
        <f t="shared" si="44"/>
        <v>1.0506170235205855E-33</v>
      </c>
      <c r="G365">
        <f t="shared" si="44"/>
        <v>5.4136312162274022E-40</v>
      </c>
      <c r="H365">
        <f t="shared" si="44"/>
        <v>1.4435365845625408E-24</v>
      </c>
      <c r="I365">
        <f t="shared" si="44"/>
        <v>1.0735121034853751E-54</v>
      </c>
      <c r="J365">
        <f t="shared" si="44"/>
        <v>0</v>
      </c>
      <c r="K365">
        <f t="shared" si="48"/>
        <v>1.4435365856131583E-24</v>
      </c>
      <c r="L365">
        <f t="shared" si="49"/>
        <v>61.85570082779941</v>
      </c>
      <c r="M365">
        <f t="shared" si="50"/>
        <v>3826.1277248982246</v>
      </c>
    </row>
    <row r="366" spans="1:13" x14ac:dyDescent="0.3">
      <c r="A366">
        <v>962.6999999999839</v>
      </c>
      <c r="B366">
        <v>195</v>
      </c>
      <c r="C366">
        <f t="shared" si="45"/>
        <v>150.00916640440118</v>
      </c>
      <c r="D366">
        <f t="shared" si="46"/>
        <v>290.90000000001601</v>
      </c>
      <c r="E366">
        <f t="shared" si="47"/>
        <v>44.990833595598815</v>
      </c>
      <c r="F366">
        <f t="shared" ref="F366:J416" si="51">F$5*EXP(-(($D366-F$6)^2)/(2*F$7^2))</f>
        <v>3.60914488613489E-34</v>
      </c>
      <c r="G366">
        <f t="shared" si="51"/>
        <v>1.6943399742659289E-40</v>
      </c>
      <c r="H366">
        <f t="shared" si="51"/>
        <v>5.7975000622456884E-25</v>
      </c>
      <c r="I366">
        <f t="shared" si="51"/>
        <v>2.8095042508746232E-55</v>
      </c>
      <c r="J366">
        <f t="shared" si="51"/>
        <v>0</v>
      </c>
      <c r="K366">
        <f t="shared" si="48"/>
        <v>5.7975000658548354E-25</v>
      </c>
      <c r="L366">
        <f t="shared" si="49"/>
        <v>44.990833595598815</v>
      </c>
      <c r="M366">
        <f t="shared" si="50"/>
        <v>2024.1751076268631</v>
      </c>
    </row>
    <row r="367" spans="1:13" x14ac:dyDescent="0.3">
      <c r="A367">
        <v>962.74999999998386</v>
      </c>
      <c r="B367">
        <v>174</v>
      </c>
      <c r="C367">
        <f t="shared" si="45"/>
        <v>149.87403363660133</v>
      </c>
      <c r="D367">
        <f t="shared" si="46"/>
        <v>290.85000000001605</v>
      </c>
      <c r="E367">
        <f t="shared" si="47"/>
        <v>24.125966363398675</v>
      </c>
      <c r="F367">
        <f t="shared" si="51"/>
        <v>1.2312985447497028E-34</v>
      </c>
      <c r="G367">
        <f t="shared" si="51"/>
        <v>5.2663729670462104E-41</v>
      </c>
      <c r="H367">
        <f t="shared" si="51"/>
        <v>2.312346406306668E-25</v>
      </c>
      <c r="I367">
        <f t="shared" si="51"/>
        <v>7.3021644252923627E-56</v>
      </c>
      <c r="J367">
        <f t="shared" si="51"/>
        <v>0</v>
      </c>
      <c r="K367">
        <f t="shared" si="48"/>
        <v>2.3123464075379671E-25</v>
      </c>
      <c r="L367">
        <f t="shared" si="49"/>
        <v>24.125966363398675</v>
      </c>
      <c r="M367">
        <f t="shared" si="50"/>
        <v>582.0622529678443</v>
      </c>
    </row>
    <row r="368" spans="1:13" x14ac:dyDescent="0.3">
      <c r="A368">
        <v>962.79999999998381</v>
      </c>
      <c r="B368">
        <v>206</v>
      </c>
      <c r="C368">
        <f t="shared" si="45"/>
        <v>149.73890086880192</v>
      </c>
      <c r="D368">
        <f t="shared" si="46"/>
        <v>290.8000000000161</v>
      </c>
      <c r="E368">
        <f t="shared" si="47"/>
        <v>56.26109913119808</v>
      </c>
      <c r="F368">
        <f t="shared" si="51"/>
        <v>4.1717817673913096E-35</v>
      </c>
      <c r="G368">
        <f t="shared" si="51"/>
        <v>1.6256304837194121E-41</v>
      </c>
      <c r="H368">
        <f t="shared" si="51"/>
        <v>9.1593402903949716E-26</v>
      </c>
      <c r="I368">
        <f t="shared" si="51"/>
        <v>1.8848321818162968E-56</v>
      </c>
      <c r="J368">
        <f t="shared" si="51"/>
        <v>0</v>
      </c>
      <c r="K368">
        <f t="shared" si="48"/>
        <v>9.1593402945667552E-26</v>
      </c>
      <c r="L368">
        <f t="shared" si="49"/>
        <v>56.26109913119808</v>
      </c>
      <c r="M368">
        <f t="shared" si="50"/>
        <v>3165.3112754504973</v>
      </c>
    </row>
    <row r="369" spans="1:13" x14ac:dyDescent="0.3">
      <c r="A369">
        <v>962.84999999998377</v>
      </c>
      <c r="B369">
        <v>212</v>
      </c>
      <c r="C369">
        <f t="shared" si="45"/>
        <v>149.60376810100252</v>
      </c>
      <c r="D369">
        <f t="shared" si="46"/>
        <v>290.75000000001614</v>
      </c>
      <c r="E369">
        <f t="shared" si="47"/>
        <v>62.396231898997485</v>
      </c>
      <c r="F369">
        <f t="shared" si="51"/>
        <v>1.4037150729935613E-35</v>
      </c>
      <c r="G369">
        <f t="shared" si="51"/>
        <v>4.9834628193063898E-42</v>
      </c>
      <c r="H369">
        <f t="shared" si="51"/>
        <v>3.6030862618863437E-26</v>
      </c>
      <c r="I369">
        <f t="shared" si="51"/>
        <v>4.8316218318356955E-57</v>
      </c>
      <c r="J369">
        <f t="shared" si="51"/>
        <v>0</v>
      </c>
      <c r="K369">
        <f t="shared" si="48"/>
        <v>3.603086263290059E-26</v>
      </c>
      <c r="L369">
        <f t="shared" si="49"/>
        <v>62.396231898997485</v>
      </c>
      <c r="M369">
        <f t="shared" si="50"/>
        <v>3893.2897551934711</v>
      </c>
    </row>
    <row r="370" spans="1:13" x14ac:dyDescent="0.3">
      <c r="A370">
        <v>962.89999999998372</v>
      </c>
      <c r="B370">
        <v>192</v>
      </c>
      <c r="C370">
        <f t="shared" si="45"/>
        <v>149.46863533320311</v>
      </c>
      <c r="D370">
        <f t="shared" si="46"/>
        <v>290.70000000001619</v>
      </c>
      <c r="E370">
        <f t="shared" si="47"/>
        <v>42.53136466679689</v>
      </c>
      <c r="F370">
        <f t="shared" si="51"/>
        <v>4.6906768130252777E-36</v>
      </c>
      <c r="G370">
        <f t="shared" si="51"/>
        <v>1.5171893183588932E-42</v>
      </c>
      <c r="H370">
        <f t="shared" si="51"/>
        <v>1.4076163129715872E-26</v>
      </c>
      <c r="I370">
        <f t="shared" si="51"/>
        <v>1.2300204946220057E-57</v>
      </c>
      <c r="J370">
        <f t="shared" si="51"/>
        <v>0</v>
      </c>
      <c r="K370">
        <f t="shared" si="48"/>
        <v>1.4076163134406551E-26</v>
      </c>
      <c r="L370">
        <f t="shared" si="49"/>
        <v>42.53136466679689</v>
      </c>
      <c r="M370">
        <f t="shared" si="50"/>
        <v>1808.916980420059</v>
      </c>
    </row>
    <row r="371" spans="1:13" x14ac:dyDescent="0.3">
      <c r="A371">
        <v>962.94999999998367</v>
      </c>
      <c r="B371">
        <v>196</v>
      </c>
      <c r="C371">
        <f t="shared" si="45"/>
        <v>149.33350256540325</v>
      </c>
      <c r="D371">
        <f t="shared" si="46"/>
        <v>290.65000000001623</v>
      </c>
      <c r="E371">
        <f t="shared" si="47"/>
        <v>46.666497434596749</v>
      </c>
      <c r="F371">
        <f t="shared" si="51"/>
        <v>1.5566508927987112E-36</v>
      </c>
      <c r="G371">
        <f t="shared" si="51"/>
        <v>4.5871981090199988E-43</v>
      </c>
      <c r="H371">
        <f t="shared" si="51"/>
        <v>5.4612629674155404E-27</v>
      </c>
      <c r="I371">
        <f t="shared" si="51"/>
        <v>3.1097890255857914E-58</v>
      </c>
      <c r="J371">
        <f t="shared" si="51"/>
        <v>0</v>
      </c>
      <c r="K371">
        <f t="shared" si="48"/>
        <v>5.4612629689721915E-27</v>
      </c>
      <c r="L371">
        <f t="shared" si="49"/>
        <v>46.666497434596749</v>
      </c>
      <c r="M371">
        <f t="shared" si="50"/>
        <v>2177.7619828132251</v>
      </c>
    </row>
    <row r="372" spans="1:13" x14ac:dyDescent="0.3">
      <c r="A372">
        <v>962.99999999998363</v>
      </c>
      <c r="B372">
        <v>186</v>
      </c>
      <c r="C372">
        <f t="shared" si="45"/>
        <v>149.19836979760385</v>
      </c>
      <c r="D372">
        <f t="shared" si="46"/>
        <v>290.60000000001628</v>
      </c>
      <c r="E372">
        <f t="shared" si="47"/>
        <v>36.801630202396154</v>
      </c>
      <c r="F372">
        <f t="shared" si="51"/>
        <v>5.1303394958442827E-37</v>
      </c>
      <c r="G372">
        <f t="shared" si="51"/>
        <v>1.3773819354397279E-43</v>
      </c>
      <c r="H372">
        <f t="shared" si="51"/>
        <v>2.104268009104446E-27</v>
      </c>
      <c r="I372">
        <f t="shared" si="51"/>
        <v>7.8081594170954442E-59</v>
      </c>
      <c r="J372">
        <f t="shared" si="51"/>
        <v>0</v>
      </c>
      <c r="K372">
        <f t="shared" si="48"/>
        <v>2.10426800961748E-27</v>
      </c>
      <c r="L372">
        <f t="shared" si="49"/>
        <v>36.801630202396154</v>
      </c>
      <c r="M372">
        <f t="shared" si="50"/>
        <v>1354.3599855539169</v>
      </c>
    </row>
    <row r="373" spans="1:13" x14ac:dyDescent="0.3">
      <c r="A373">
        <v>963.04999999998358</v>
      </c>
      <c r="B373">
        <v>202</v>
      </c>
      <c r="C373">
        <f t="shared" si="45"/>
        <v>149.06323702980444</v>
      </c>
      <c r="D373">
        <f t="shared" si="46"/>
        <v>290.55000000001633</v>
      </c>
      <c r="E373">
        <f t="shared" si="47"/>
        <v>52.936762970195559</v>
      </c>
      <c r="F373">
        <f t="shared" si="51"/>
        <v>1.6791912066256858E-37</v>
      </c>
      <c r="G373">
        <f t="shared" si="51"/>
        <v>4.107337925217675E-44</v>
      </c>
      <c r="H373">
        <f t="shared" si="51"/>
        <v>8.0520818828337792E-28</v>
      </c>
      <c r="I373">
        <f t="shared" si="51"/>
        <v>1.9469983468705399E-59</v>
      </c>
      <c r="J373">
        <f t="shared" si="51"/>
        <v>0</v>
      </c>
      <c r="K373">
        <f t="shared" si="48"/>
        <v>8.0520818845129706E-28</v>
      </c>
      <c r="L373">
        <f t="shared" si="49"/>
        <v>52.936762970195559</v>
      </c>
      <c r="M373">
        <f t="shared" si="50"/>
        <v>2802.3008737626678</v>
      </c>
    </row>
    <row r="374" spans="1:13" x14ac:dyDescent="0.3">
      <c r="A374">
        <v>963.09999999998354</v>
      </c>
      <c r="B374">
        <v>201</v>
      </c>
      <c r="C374">
        <f t="shared" si="45"/>
        <v>148.92810426200458</v>
      </c>
      <c r="D374">
        <f t="shared" si="46"/>
        <v>290.50000000001637</v>
      </c>
      <c r="E374">
        <f t="shared" si="47"/>
        <v>52.071895737995419</v>
      </c>
      <c r="F374">
        <f t="shared" si="51"/>
        <v>5.4582492485020126E-38</v>
      </c>
      <c r="G374">
        <f t="shared" si="51"/>
        <v>1.2163698696335695E-44</v>
      </c>
      <c r="H374">
        <f t="shared" si="51"/>
        <v>3.0599510470015814E-28</v>
      </c>
      <c r="I374">
        <f t="shared" si="51"/>
        <v>4.8214943265407601E-60</v>
      </c>
      <c r="J374">
        <f t="shared" si="51"/>
        <v>0</v>
      </c>
      <c r="K374">
        <f t="shared" si="48"/>
        <v>3.0599510475474067E-28</v>
      </c>
      <c r="L374">
        <f t="shared" si="49"/>
        <v>52.071895737995419</v>
      </c>
      <c r="M374">
        <f t="shared" si="50"/>
        <v>2711.4823257486655</v>
      </c>
    </row>
    <row r="375" spans="1:13" x14ac:dyDescent="0.3">
      <c r="A375">
        <v>963.14999999998349</v>
      </c>
      <c r="B375">
        <v>189</v>
      </c>
      <c r="C375">
        <f t="shared" si="45"/>
        <v>148.79297149420518</v>
      </c>
      <c r="D375">
        <f t="shared" si="46"/>
        <v>290.45000000001642</v>
      </c>
      <c r="E375">
        <f t="shared" si="47"/>
        <v>40.207028505794824</v>
      </c>
      <c r="F375">
        <f t="shared" si="51"/>
        <v>1.7619993428820396E-38</v>
      </c>
      <c r="G375">
        <f t="shared" si="51"/>
        <v>3.5774208884893348E-45</v>
      </c>
      <c r="H375">
        <f t="shared" si="51"/>
        <v>1.1548350084510998E-28</v>
      </c>
      <c r="I375">
        <f t="shared" si="51"/>
        <v>1.1857602936776882E-60</v>
      </c>
      <c r="J375">
        <f t="shared" si="51"/>
        <v>0</v>
      </c>
      <c r="K375">
        <f t="shared" si="48"/>
        <v>1.1548350086272997E-28</v>
      </c>
      <c r="L375">
        <f t="shared" si="49"/>
        <v>40.207028505794824</v>
      </c>
      <c r="M375">
        <f t="shared" si="50"/>
        <v>1616.6051412657976</v>
      </c>
    </row>
    <row r="376" spans="1:13" x14ac:dyDescent="0.3">
      <c r="A376">
        <v>963.19999999998345</v>
      </c>
      <c r="B376">
        <v>194</v>
      </c>
      <c r="C376">
        <f t="shared" si="45"/>
        <v>148.65783872640577</v>
      </c>
      <c r="D376">
        <f t="shared" si="46"/>
        <v>290.40000000001646</v>
      </c>
      <c r="E376">
        <f t="shared" si="47"/>
        <v>45.342161273594229</v>
      </c>
      <c r="F376">
        <f t="shared" si="51"/>
        <v>5.6488141543261044E-39</v>
      </c>
      <c r="G376">
        <f t="shared" si="51"/>
        <v>1.0448972575284978E-45</v>
      </c>
      <c r="H376">
        <f t="shared" si="51"/>
        <v>4.3283719032215344E-29</v>
      </c>
      <c r="I376">
        <f t="shared" si="51"/>
        <v>2.8960850586821028E-61</v>
      </c>
      <c r="J376">
        <f t="shared" si="51"/>
        <v>0</v>
      </c>
      <c r="K376">
        <f t="shared" si="48"/>
        <v>4.3283719037864157E-29</v>
      </c>
      <c r="L376">
        <f t="shared" si="49"/>
        <v>45.342161273594229</v>
      </c>
      <c r="M376">
        <f t="shared" si="50"/>
        <v>2055.9115889606283</v>
      </c>
    </row>
    <row r="377" spans="1:13" x14ac:dyDescent="0.3">
      <c r="A377">
        <v>963.2499999999834</v>
      </c>
      <c r="B377">
        <v>194</v>
      </c>
      <c r="C377">
        <f t="shared" si="45"/>
        <v>148.52270595860637</v>
      </c>
      <c r="D377">
        <f t="shared" si="46"/>
        <v>290.35000000001651</v>
      </c>
      <c r="E377">
        <f t="shared" si="47"/>
        <v>45.477294041393634</v>
      </c>
      <c r="F377">
        <f t="shared" si="51"/>
        <v>1.7984898759682447E-39</v>
      </c>
      <c r="G377">
        <f t="shared" si="51"/>
        <v>3.0309327909768863E-46</v>
      </c>
      <c r="H377">
        <f t="shared" si="51"/>
        <v>1.6111217614144975E-29</v>
      </c>
      <c r="I377">
        <f t="shared" si="51"/>
        <v>7.0246532049063035E-62</v>
      </c>
      <c r="J377">
        <f t="shared" si="51"/>
        <v>0</v>
      </c>
      <c r="K377">
        <f t="shared" si="48"/>
        <v>1.6111217615943466E-29</v>
      </c>
      <c r="L377">
        <f t="shared" si="49"/>
        <v>45.477294041393634</v>
      </c>
      <c r="M377">
        <f t="shared" si="50"/>
        <v>2068.184273327377</v>
      </c>
    </row>
    <row r="378" spans="1:13" x14ac:dyDescent="0.3">
      <c r="A378">
        <v>963.29999999998336</v>
      </c>
      <c r="B378">
        <v>167</v>
      </c>
      <c r="C378">
        <f t="shared" si="45"/>
        <v>148.38757319080651</v>
      </c>
      <c r="D378">
        <f t="shared" si="46"/>
        <v>290.30000000001655</v>
      </c>
      <c r="E378">
        <f t="shared" si="47"/>
        <v>18.612426809193494</v>
      </c>
      <c r="F378">
        <f t="shared" si="51"/>
        <v>5.6866680047584649E-40</v>
      </c>
      <c r="G378">
        <f t="shared" si="51"/>
        <v>8.7312855024478773E-47</v>
      </c>
      <c r="H378">
        <f t="shared" si="51"/>
        <v>5.9556795795007109E-30</v>
      </c>
      <c r="I378">
        <f t="shared" si="51"/>
        <v>1.6921452164057623E-62</v>
      </c>
      <c r="J378">
        <f t="shared" si="51"/>
        <v>0</v>
      </c>
      <c r="K378">
        <f t="shared" si="48"/>
        <v>5.9556795800693781E-30</v>
      </c>
      <c r="L378">
        <f t="shared" si="49"/>
        <v>18.612426809193494</v>
      </c>
      <c r="M378">
        <f t="shared" si="50"/>
        <v>346.42243172758469</v>
      </c>
    </row>
    <row r="379" spans="1:13" x14ac:dyDescent="0.3">
      <c r="A379">
        <v>963.34999999998331</v>
      </c>
      <c r="B379">
        <v>195</v>
      </c>
      <c r="C379">
        <f t="shared" si="45"/>
        <v>148.2524404230071</v>
      </c>
      <c r="D379">
        <f t="shared" si="46"/>
        <v>290.2500000000166</v>
      </c>
      <c r="E379">
        <f t="shared" si="47"/>
        <v>46.747559576992899</v>
      </c>
      <c r="F379">
        <f t="shared" si="51"/>
        <v>1.7856934980510317E-40</v>
      </c>
      <c r="G379">
        <f t="shared" si="51"/>
        <v>2.4979241027367897E-47</v>
      </c>
      <c r="H379">
        <f t="shared" si="51"/>
        <v>2.1864192935943481E-30</v>
      </c>
      <c r="I379">
        <f t="shared" si="51"/>
        <v>4.04808421195622E-63</v>
      </c>
      <c r="J379">
        <f t="shared" si="51"/>
        <v>0</v>
      </c>
      <c r="K379">
        <f t="shared" si="48"/>
        <v>2.1864192937729173E-30</v>
      </c>
      <c r="L379">
        <f t="shared" si="49"/>
        <v>46.747559576992899</v>
      </c>
      <c r="M379">
        <f t="shared" si="50"/>
        <v>2185.3343264045006</v>
      </c>
    </row>
    <row r="380" spans="1:13" x14ac:dyDescent="0.3">
      <c r="A380">
        <v>963.39999999998327</v>
      </c>
      <c r="B380">
        <v>198</v>
      </c>
      <c r="C380">
        <f t="shared" si="45"/>
        <v>148.1173076552077</v>
      </c>
      <c r="D380">
        <f t="shared" si="46"/>
        <v>290.20000000001664</v>
      </c>
      <c r="E380">
        <f t="shared" si="47"/>
        <v>49.882692344792304</v>
      </c>
      <c r="F380">
        <f t="shared" si="51"/>
        <v>5.5687167263769171E-41</v>
      </c>
      <c r="G380">
        <f t="shared" si="51"/>
        <v>7.0970759669458067E-48</v>
      </c>
      <c r="H380">
        <f t="shared" si="51"/>
        <v>7.9714025990835265E-31</v>
      </c>
      <c r="I380">
        <f t="shared" si="51"/>
        <v>9.6174649583732138E-64</v>
      </c>
      <c r="J380">
        <f t="shared" si="51"/>
        <v>0</v>
      </c>
      <c r="K380">
        <f t="shared" si="48"/>
        <v>7.971402599640399E-31</v>
      </c>
      <c r="L380">
        <f t="shared" si="49"/>
        <v>49.882692344792304</v>
      </c>
      <c r="M380">
        <f t="shared" si="50"/>
        <v>2488.2829955652005</v>
      </c>
    </row>
    <row r="381" spans="1:13" x14ac:dyDescent="0.3">
      <c r="A381">
        <v>963.44999999998322</v>
      </c>
      <c r="B381">
        <v>187</v>
      </c>
      <c r="C381">
        <f t="shared" si="45"/>
        <v>147.98217488740829</v>
      </c>
      <c r="D381">
        <f t="shared" si="46"/>
        <v>290.15000000001669</v>
      </c>
      <c r="E381">
        <f t="shared" si="47"/>
        <v>39.017825112591709</v>
      </c>
      <c r="F381">
        <f t="shared" si="51"/>
        <v>1.7246560717387907E-41</v>
      </c>
      <c r="G381">
        <f t="shared" si="51"/>
        <v>2.0025290982326335E-48</v>
      </c>
      <c r="H381">
        <f t="shared" si="51"/>
        <v>2.886258353770937E-31</v>
      </c>
      <c r="I381">
        <f t="shared" si="51"/>
        <v>2.2691899572535151E-64</v>
      </c>
      <c r="J381">
        <f t="shared" si="51"/>
        <v>0</v>
      </c>
      <c r="K381">
        <f t="shared" si="48"/>
        <v>2.8862583539434026E-31</v>
      </c>
      <c r="L381">
        <f t="shared" si="49"/>
        <v>39.017825112591709</v>
      </c>
      <c r="M381">
        <f t="shared" si="50"/>
        <v>1522.3906765167922</v>
      </c>
    </row>
    <row r="382" spans="1:13" x14ac:dyDescent="0.3">
      <c r="A382">
        <v>963.49999999998317</v>
      </c>
      <c r="B382">
        <v>173</v>
      </c>
      <c r="C382">
        <f t="shared" si="45"/>
        <v>147.84704211960843</v>
      </c>
      <c r="D382">
        <f t="shared" si="46"/>
        <v>290.10000000001673</v>
      </c>
      <c r="E382">
        <f t="shared" si="47"/>
        <v>25.152957880391568</v>
      </c>
      <c r="F382">
        <f t="shared" si="51"/>
        <v>5.3045560550655275E-42</v>
      </c>
      <c r="G382">
        <f t="shared" si="51"/>
        <v>5.6114795305838935E-49</v>
      </c>
      <c r="H382">
        <f t="shared" si="51"/>
        <v>1.037850569706468E-31</v>
      </c>
      <c r="I382">
        <f t="shared" si="51"/>
        <v>5.3171664917192877E-65</v>
      </c>
      <c r="J382">
        <f t="shared" si="51"/>
        <v>0</v>
      </c>
      <c r="K382">
        <f t="shared" si="48"/>
        <v>1.0378505697595135E-31</v>
      </c>
      <c r="L382">
        <f t="shared" si="49"/>
        <v>25.152957880391568</v>
      </c>
      <c r="M382">
        <f t="shared" si="50"/>
        <v>632.67129013275235</v>
      </c>
    </row>
    <row r="383" spans="1:13" x14ac:dyDescent="0.3">
      <c r="A383">
        <v>963.54999999998313</v>
      </c>
      <c r="B383">
        <v>181</v>
      </c>
      <c r="C383">
        <f t="shared" si="45"/>
        <v>147.71190935180903</v>
      </c>
      <c r="D383">
        <f t="shared" si="46"/>
        <v>290.05000000001678</v>
      </c>
      <c r="E383">
        <f t="shared" si="47"/>
        <v>33.288090648190973</v>
      </c>
      <c r="F383">
        <f t="shared" si="51"/>
        <v>1.6202974579560228E-42</v>
      </c>
      <c r="G383">
        <f t="shared" si="51"/>
        <v>1.5616190447774893E-49</v>
      </c>
      <c r="H383">
        <f t="shared" si="51"/>
        <v>3.7062406862394085E-32</v>
      </c>
      <c r="I383">
        <f t="shared" si="51"/>
        <v>1.2373393701649834E-65</v>
      </c>
      <c r="J383">
        <f t="shared" si="51"/>
        <v>0</v>
      </c>
      <c r="K383">
        <f t="shared" si="48"/>
        <v>3.706240686401438E-32</v>
      </c>
      <c r="L383">
        <f t="shared" si="49"/>
        <v>33.288090648190973</v>
      </c>
      <c r="M383">
        <f t="shared" si="50"/>
        <v>1108.0969790021793</v>
      </c>
    </row>
    <row r="384" spans="1:13" x14ac:dyDescent="0.3">
      <c r="A384">
        <v>963.59999999998308</v>
      </c>
      <c r="B384">
        <v>189</v>
      </c>
      <c r="C384">
        <f t="shared" si="45"/>
        <v>147.57677658400962</v>
      </c>
      <c r="D384">
        <f t="shared" si="46"/>
        <v>290.00000000001683</v>
      </c>
      <c r="E384">
        <f t="shared" si="47"/>
        <v>41.423223415990378</v>
      </c>
      <c r="F384">
        <f t="shared" si="51"/>
        <v>4.9151822347479706E-43</v>
      </c>
      <c r="G384">
        <f t="shared" si="51"/>
        <v>4.315905994817947E-50</v>
      </c>
      <c r="H384">
        <f t="shared" si="51"/>
        <v>1.3144121857615531E-32</v>
      </c>
      <c r="I384">
        <f t="shared" si="51"/>
        <v>2.8595425967666958E-66</v>
      </c>
      <c r="J384">
        <f t="shared" si="51"/>
        <v>0</v>
      </c>
      <c r="K384">
        <f t="shared" si="48"/>
        <v>1.314412185810705E-32</v>
      </c>
      <c r="L384">
        <f t="shared" si="49"/>
        <v>41.423223415990378</v>
      </c>
      <c r="M384">
        <f t="shared" si="50"/>
        <v>1715.8834381710535</v>
      </c>
    </row>
    <row r="385" spans="1:13" x14ac:dyDescent="0.3">
      <c r="A385">
        <v>963.64999999998304</v>
      </c>
      <c r="B385">
        <v>186</v>
      </c>
      <c r="C385">
        <f t="shared" si="45"/>
        <v>147.44164381620976</v>
      </c>
      <c r="D385">
        <f t="shared" si="46"/>
        <v>289.95000000001687</v>
      </c>
      <c r="E385">
        <f t="shared" si="47"/>
        <v>38.558356183790238</v>
      </c>
      <c r="F385">
        <f t="shared" si="51"/>
        <v>1.4807565559529586E-43</v>
      </c>
      <c r="G385">
        <f t="shared" si="51"/>
        <v>1.1845898925630263E-50</v>
      </c>
      <c r="H385">
        <f t="shared" si="51"/>
        <v>4.6294425636482923E-33</v>
      </c>
      <c r="I385">
        <f t="shared" si="51"/>
        <v>6.5630161825169634E-67</v>
      </c>
      <c r="J385">
        <f t="shared" si="51"/>
        <v>0</v>
      </c>
      <c r="K385">
        <f t="shared" si="48"/>
        <v>4.6294425637963681E-33</v>
      </c>
      <c r="L385">
        <f t="shared" si="49"/>
        <v>38.558356183790238</v>
      </c>
      <c r="M385">
        <f t="shared" si="50"/>
        <v>1486.7468315960348</v>
      </c>
    </row>
    <row r="386" spans="1:13" x14ac:dyDescent="0.3">
      <c r="A386">
        <v>963.69999999998299</v>
      </c>
      <c r="B386">
        <v>165</v>
      </c>
      <c r="C386">
        <f t="shared" si="45"/>
        <v>147.30651104841036</v>
      </c>
      <c r="D386">
        <f t="shared" si="46"/>
        <v>289.90000000001692</v>
      </c>
      <c r="E386">
        <f t="shared" si="47"/>
        <v>17.693488951589643</v>
      </c>
      <c r="F386">
        <f t="shared" si="51"/>
        <v>4.430236083984823E-44</v>
      </c>
      <c r="G386">
        <f t="shared" si="51"/>
        <v>3.2289642367087185E-51</v>
      </c>
      <c r="H386">
        <f t="shared" si="51"/>
        <v>1.6192913276613082E-33</v>
      </c>
      <c r="I386">
        <f t="shared" si="51"/>
        <v>1.4959240555484428E-67</v>
      </c>
      <c r="J386">
        <f t="shared" si="51"/>
        <v>0</v>
      </c>
      <c r="K386">
        <f t="shared" si="48"/>
        <v>1.6192913277056106E-33</v>
      </c>
      <c r="L386">
        <f t="shared" si="49"/>
        <v>17.693488951589643</v>
      </c>
      <c r="M386">
        <f t="shared" si="50"/>
        <v>313.05955128002478</v>
      </c>
    </row>
    <row r="387" spans="1:13" x14ac:dyDescent="0.3">
      <c r="A387">
        <v>963.74999999998295</v>
      </c>
      <c r="B387">
        <v>197</v>
      </c>
      <c r="C387">
        <f t="shared" si="45"/>
        <v>147.17137828061095</v>
      </c>
      <c r="D387">
        <f t="shared" si="46"/>
        <v>289.85000000001696</v>
      </c>
      <c r="E387">
        <f t="shared" si="47"/>
        <v>49.828621719389048</v>
      </c>
      <c r="F387">
        <f t="shared" si="51"/>
        <v>1.3163435269146746E-44</v>
      </c>
      <c r="G387">
        <f t="shared" si="51"/>
        <v>8.7409294143836278E-52</v>
      </c>
      <c r="H387">
        <f t="shared" si="51"/>
        <v>5.6249730467265532E-34</v>
      </c>
      <c r="I387">
        <f t="shared" si="51"/>
        <v>3.3862169793328563E-68</v>
      </c>
      <c r="J387">
        <f t="shared" si="51"/>
        <v>0</v>
      </c>
      <c r="K387">
        <f t="shared" si="48"/>
        <v>5.6249730468581875E-34</v>
      </c>
      <c r="L387">
        <f t="shared" si="49"/>
        <v>49.828621719389048</v>
      </c>
      <c r="M387">
        <f t="shared" si="50"/>
        <v>2482.89154245397</v>
      </c>
    </row>
    <row r="388" spans="1:13" x14ac:dyDescent="0.3">
      <c r="A388">
        <v>963.7999999999829</v>
      </c>
      <c r="B388">
        <v>177</v>
      </c>
      <c r="C388">
        <f t="shared" si="45"/>
        <v>147.03624551281155</v>
      </c>
      <c r="D388">
        <f t="shared" si="46"/>
        <v>289.80000000001701</v>
      </c>
      <c r="E388">
        <f t="shared" si="47"/>
        <v>29.963754487188453</v>
      </c>
      <c r="F388">
        <f t="shared" si="51"/>
        <v>3.8842822510649376E-45</v>
      </c>
      <c r="G388">
        <f t="shared" si="51"/>
        <v>2.3499096116434606E-52</v>
      </c>
      <c r="H388">
        <f t="shared" si="51"/>
        <v>1.9405063476821106E-34</v>
      </c>
      <c r="I388">
        <f t="shared" si="51"/>
        <v>7.6123576805328077E-69</v>
      </c>
      <c r="J388">
        <f t="shared" si="51"/>
        <v>0</v>
      </c>
      <c r="K388">
        <f t="shared" si="48"/>
        <v>1.9405063477209533E-34</v>
      </c>
      <c r="L388">
        <f t="shared" si="49"/>
        <v>29.963754487188453</v>
      </c>
      <c r="M388">
        <f t="shared" si="50"/>
        <v>897.82658296850616</v>
      </c>
    </row>
    <row r="389" spans="1:13" x14ac:dyDescent="0.3">
      <c r="A389">
        <v>963.84999999998286</v>
      </c>
      <c r="B389">
        <v>168</v>
      </c>
      <c r="C389">
        <f t="shared" si="45"/>
        <v>146.90111274501169</v>
      </c>
      <c r="D389">
        <f t="shared" si="46"/>
        <v>289.75000000001705</v>
      </c>
      <c r="E389">
        <f t="shared" si="47"/>
        <v>21.098887254988313</v>
      </c>
      <c r="F389">
        <f t="shared" si="51"/>
        <v>1.1382862366544095E-45</v>
      </c>
      <c r="G389">
        <f t="shared" si="51"/>
        <v>6.2739906651737902E-53</v>
      </c>
      <c r="H389">
        <f t="shared" si="51"/>
        <v>6.6482731698635715E-35</v>
      </c>
      <c r="I389">
        <f t="shared" si="51"/>
        <v>1.6995062087665931E-69</v>
      </c>
      <c r="J389">
        <f t="shared" si="51"/>
        <v>0</v>
      </c>
      <c r="K389">
        <f t="shared" si="48"/>
        <v>6.6482731699774003E-35</v>
      </c>
      <c r="L389">
        <f t="shared" si="49"/>
        <v>21.098887254988313</v>
      </c>
      <c r="M389">
        <f t="shared" si="50"/>
        <v>445.16304339870828</v>
      </c>
    </row>
    <row r="390" spans="1:13" x14ac:dyDescent="0.3">
      <c r="A390">
        <v>963.89999999998281</v>
      </c>
      <c r="B390">
        <v>176</v>
      </c>
      <c r="C390">
        <f t="shared" si="45"/>
        <v>146.76597997721228</v>
      </c>
      <c r="D390">
        <f t="shared" si="46"/>
        <v>289.7000000000171</v>
      </c>
      <c r="E390">
        <f t="shared" si="47"/>
        <v>29.234020022787718</v>
      </c>
      <c r="F390">
        <f t="shared" si="51"/>
        <v>3.3127705384040037E-46</v>
      </c>
      <c r="G390">
        <f t="shared" si="51"/>
        <v>1.663549564281206E-53</v>
      </c>
      <c r="H390">
        <f t="shared" si="51"/>
        <v>2.2620479673302086E-35</v>
      </c>
      <c r="I390">
        <f t="shared" si="51"/>
        <v>3.768126646360801E-70</v>
      </c>
      <c r="J390">
        <f t="shared" si="51"/>
        <v>0</v>
      </c>
      <c r="K390">
        <f t="shared" si="48"/>
        <v>2.2620479673633362E-35</v>
      </c>
      <c r="L390">
        <f t="shared" si="49"/>
        <v>29.234020022787718</v>
      </c>
      <c r="M390">
        <f t="shared" si="50"/>
        <v>854.62792669275314</v>
      </c>
    </row>
    <row r="391" spans="1:13" x14ac:dyDescent="0.3">
      <c r="A391">
        <v>963.94999999998277</v>
      </c>
      <c r="B391">
        <v>184</v>
      </c>
      <c r="C391">
        <f t="shared" ref="C391:C454" si="52">$P$12*A391+$Q$12</f>
        <v>146.63084720941288</v>
      </c>
      <c r="D391">
        <f t="shared" ref="D391:D454" si="53">$E$2-A391-$N$5</f>
        <v>289.65000000001714</v>
      </c>
      <c r="E391">
        <f t="shared" ref="E391:E454" si="54">B391-C391</f>
        <v>37.369152790587123</v>
      </c>
      <c r="F391">
        <f t="shared" si="51"/>
        <v>9.5748150067537178E-47</v>
      </c>
      <c r="G391">
        <f t="shared" si="51"/>
        <v>4.3805312990486177E-54</v>
      </c>
      <c r="H391">
        <f t="shared" si="51"/>
        <v>7.6435292237456929E-36</v>
      </c>
      <c r="I391">
        <f t="shared" si="51"/>
        <v>8.2971204062215579E-71</v>
      </c>
      <c r="J391">
        <f t="shared" si="51"/>
        <v>0</v>
      </c>
      <c r="K391">
        <f t="shared" ref="K391:K454" si="55">F391+G391+H391+I391+J391</f>
        <v>7.6435292238414407E-36</v>
      </c>
      <c r="L391">
        <f t="shared" ref="L391:L454" si="56">E391-K391</f>
        <v>37.369152790587123</v>
      </c>
      <c r="M391">
        <f t="shared" ref="M391:M454" si="57">(L391)^2</f>
        <v>1396.4535802862454</v>
      </c>
    </row>
    <row r="392" spans="1:13" x14ac:dyDescent="0.3">
      <c r="A392">
        <v>963.99999999998272</v>
      </c>
      <c r="B392">
        <v>214</v>
      </c>
      <c r="C392">
        <f t="shared" si="52"/>
        <v>146.49571444161347</v>
      </c>
      <c r="D392">
        <f t="shared" si="53"/>
        <v>289.60000000001719</v>
      </c>
      <c r="E392">
        <f t="shared" si="54"/>
        <v>67.504285558386528</v>
      </c>
      <c r="F392">
        <f t="shared" si="51"/>
        <v>2.7483282029204237E-47</v>
      </c>
      <c r="G392">
        <f t="shared" si="51"/>
        <v>1.1455577735197737E-54</v>
      </c>
      <c r="H392">
        <f t="shared" si="51"/>
        <v>2.5649872865275014E-36</v>
      </c>
      <c r="I392">
        <f t="shared" si="51"/>
        <v>1.8143808783969663E-71</v>
      </c>
      <c r="J392">
        <f t="shared" si="51"/>
        <v>0</v>
      </c>
      <c r="K392">
        <f t="shared" si="55"/>
        <v>2.5649872865549847E-36</v>
      </c>
      <c r="L392">
        <f t="shared" si="56"/>
        <v>67.504285558386528</v>
      </c>
      <c r="M392">
        <f t="shared" si="57"/>
        <v>4556.8285687481921</v>
      </c>
    </row>
    <row r="393" spans="1:13" x14ac:dyDescent="0.3">
      <c r="A393">
        <v>964.04999999998267</v>
      </c>
      <c r="B393">
        <v>160</v>
      </c>
      <c r="C393">
        <f t="shared" si="52"/>
        <v>146.36058167381361</v>
      </c>
      <c r="D393">
        <f t="shared" si="53"/>
        <v>289.55000000001723</v>
      </c>
      <c r="E393">
        <f t="shared" si="54"/>
        <v>13.639418326186387</v>
      </c>
      <c r="F393">
        <f t="shared" si="51"/>
        <v>7.8344040035305792E-48</v>
      </c>
      <c r="G393">
        <f t="shared" si="51"/>
        <v>2.9751329086031446E-55</v>
      </c>
      <c r="H393">
        <f t="shared" si="51"/>
        <v>8.5482195803932531E-37</v>
      </c>
      <c r="I393">
        <f t="shared" si="51"/>
        <v>3.9402946054048778E-72</v>
      </c>
      <c r="J393">
        <f t="shared" si="51"/>
        <v>0</v>
      </c>
      <c r="K393">
        <f t="shared" si="55"/>
        <v>8.5482195804715968E-37</v>
      </c>
      <c r="L393">
        <f t="shared" si="56"/>
        <v>13.639418326186387</v>
      </c>
      <c r="M393">
        <f t="shared" si="57"/>
        <v>186.03373227670906</v>
      </c>
    </row>
    <row r="394" spans="1:13" x14ac:dyDescent="0.3">
      <c r="A394">
        <v>964.09999999998263</v>
      </c>
      <c r="B394">
        <v>195</v>
      </c>
      <c r="C394">
        <f t="shared" si="52"/>
        <v>146.22544890601421</v>
      </c>
      <c r="D394">
        <f t="shared" si="53"/>
        <v>289.50000000001728</v>
      </c>
      <c r="E394">
        <f t="shared" si="54"/>
        <v>48.774551093985792</v>
      </c>
      <c r="F394">
        <f t="shared" si="51"/>
        <v>2.2179027451267932E-48</v>
      </c>
      <c r="G394">
        <f t="shared" si="51"/>
        <v>7.6735250120036071E-56</v>
      </c>
      <c r="H394">
        <f t="shared" si="51"/>
        <v>2.8292106760532402E-37</v>
      </c>
      <c r="I394">
        <f t="shared" si="51"/>
        <v>8.4982224313362971E-73</v>
      </c>
      <c r="J394">
        <f t="shared" si="51"/>
        <v>0</v>
      </c>
      <c r="K394">
        <f t="shared" si="55"/>
        <v>2.8292106760754192E-37</v>
      </c>
      <c r="L394">
        <f t="shared" si="56"/>
        <v>48.774551093985792</v>
      </c>
      <c r="M394">
        <f t="shared" si="57"/>
        <v>2378.9568344198306</v>
      </c>
    </row>
    <row r="395" spans="1:13" x14ac:dyDescent="0.3">
      <c r="A395">
        <v>964.14999999998258</v>
      </c>
      <c r="B395">
        <v>176</v>
      </c>
      <c r="C395">
        <f t="shared" si="52"/>
        <v>146.0903161382148</v>
      </c>
      <c r="D395">
        <f t="shared" si="53"/>
        <v>289.45000000001733</v>
      </c>
      <c r="E395">
        <f t="shared" si="54"/>
        <v>29.909683861785197</v>
      </c>
      <c r="F395">
        <f t="shared" si="51"/>
        <v>6.2355992997059824E-49</v>
      </c>
      <c r="G395">
        <f t="shared" si="51"/>
        <v>1.9655433219767322E-56</v>
      </c>
      <c r="H395">
        <f t="shared" si="51"/>
        <v>9.2993816807526627E-38</v>
      </c>
      <c r="I395">
        <f t="shared" si="51"/>
        <v>1.8202316442018022E-73</v>
      </c>
      <c r="J395">
        <f t="shared" si="51"/>
        <v>0</v>
      </c>
      <c r="K395">
        <f t="shared" si="55"/>
        <v>9.2993816808150185E-38</v>
      </c>
      <c r="L395">
        <f t="shared" si="56"/>
        <v>29.909683861785197</v>
      </c>
      <c r="M395">
        <f t="shared" si="57"/>
        <v>894.58918871193384</v>
      </c>
    </row>
    <row r="396" spans="1:13" x14ac:dyDescent="0.3">
      <c r="A396">
        <v>964.19999999998254</v>
      </c>
      <c r="B396">
        <v>153</v>
      </c>
      <c r="C396">
        <f t="shared" si="52"/>
        <v>145.95518337041494</v>
      </c>
      <c r="D396">
        <f t="shared" si="53"/>
        <v>289.40000000001737</v>
      </c>
      <c r="E396">
        <f t="shared" si="54"/>
        <v>7.0448166295850569</v>
      </c>
      <c r="F396">
        <f t="shared" si="51"/>
        <v>1.7410573098464591E-49</v>
      </c>
      <c r="G396">
        <f t="shared" si="51"/>
        <v>4.9999941237483664E-57</v>
      </c>
      <c r="H396">
        <f t="shared" si="51"/>
        <v>3.0355823858414945E-38</v>
      </c>
      <c r="I396">
        <f t="shared" si="51"/>
        <v>3.8719023199671773E-74</v>
      </c>
      <c r="J396">
        <f t="shared" si="51"/>
        <v>0</v>
      </c>
      <c r="K396">
        <f t="shared" si="55"/>
        <v>3.035582385858905E-38</v>
      </c>
      <c r="L396">
        <f t="shared" si="56"/>
        <v>7.0448166295850569</v>
      </c>
      <c r="M396">
        <f t="shared" si="57"/>
        <v>49.62944134447816</v>
      </c>
    </row>
    <row r="397" spans="1:13" x14ac:dyDescent="0.3">
      <c r="A397">
        <v>964.24999999998249</v>
      </c>
      <c r="B397">
        <v>179</v>
      </c>
      <c r="C397">
        <f t="shared" si="52"/>
        <v>145.82005060261554</v>
      </c>
      <c r="D397">
        <f t="shared" si="53"/>
        <v>289.35000000001742</v>
      </c>
      <c r="E397">
        <f t="shared" si="54"/>
        <v>33.179949397384462</v>
      </c>
      <c r="F397">
        <f t="shared" si="51"/>
        <v>4.8277758765122406E-50</v>
      </c>
      <c r="G397">
        <f t="shared" si="51"/>
        <v>1.2631517659470319E-57</v>
      </c>
      <c r="H397">
        <f t="shared" si="51"/>
        <v>9.8407713543664249E-39</v>
      </c>
      <c r="I397">
        <f t="shared" si="51"/>
        <v>8.1793970553343244E-75</v>
      </c>
      <c r="J397">
        <f t="shared" si="51"/>
        <v>0</v>
      </c>
      <c r="K397">
        <f t="shared" si="55"/>
        <v>9.840771354414703E-39</v>
      </c>
      <c r="L397">
        <f t="shared" si="56"/>
        <v>33.179949397384462</v>
      </c>
      <c r="M397">
        <f t="shared" si="57"/>
        <v>1100.9090420129935</v>
      </c>
    </row>
    <row r="398" spans="1:13" x14ac:dyDescent="0.3">
      <c r="A398">
        <v>964.29999999998245</v>
      </c>
      <c r="B398">
        <v>192</v>
      </c>
      <c r="C398">
        <f t="shared" si="52"/>
        <v>145.68491783481613</v>
      </c>
      <c r="D398">
        <f t="shared" si="53"/>
        <v>289.30000000001746</v>
      </c>
      <c r="E398">
        <f t="shared" si="54"/>
        <v>46.315082165183867</v>
      </c>
      <c r="F398">
        <f t="shared" si="51"/>
        <v>1.3294753819759704E-50</v>
      </c>
      <c r="G398">
        <f t="shared" si="51"/>
        <v>3.1691349965690501E-58</v>
      </c>
      <c r="H398">
        <f t="shared" si="51"/>
        <v>3.1682206812325796E-39</v>
      </c>
      <c r="I398">
        <f t="shared" si="51"/>
        <v>1.7160002837619969E-75</v>
      </c>
      <c r="J398">
        <f t="shared" si="51"/>
        <v>0</v>
      </c>
      <c r="K398">
        <f t="shared" si="55"/>
        <v>3.1682206812458743E-39</v>
      </c>
      <c r="L398">
        <f t="shared" si="56"/>
        <v>46.315082165183867</v>
      </c>
      <c r="M398">
        <f t="shared" si="57"/>
        <v>2145.0868359677329</v>
      </c>
    </row>
    <row r="399" spans="1:13" x14ac:dyDescent="0.3">
      <c r="A399">
        <v>964.3499999999824</v>
      </c>
      <c r="B399">
        <v>191</v>
      </c>
      <c r="C399">
        <f t="shared" si="52"/>
        <v>145.54978506701673</v>
      </c>
      <c r="D399">
        <f t="shared" si="53"/>
        <v>289.25000000001751</v>
      </c>
      <c r="E399">
        <f t="shared" si="54"/>
        <v>45.450214932983272</v>
      </c>
      <c r="F399">
        <f t="shared" si="51"/>
        <v>3.6359061573171466E-51</v>
      </c>
      <c r="G399">
        <f t="shared" si="51"/>
        <v>7.8963267523124093E-59</v>
      </c>
      <c r="H399">
        <f t="shared" si="51"/>
        <v>1.0129800073834066E-39</v>
      </c>
      <c r="I399">
        <f t="shared" si="51"/>
        <v>3.5753007992053777E-76</v>
      </c>
      <c r="J399">
        <f t="shared" si="51"/>
        <v>0</v>
      </c>
      <c r="K399">
        <f t="shared" si="55"/>
        <v>1.0129800073870425E-39</v>
      </c>
      <c r="L399">
        <f t="shared" si="56"/>
        <v>45.450214932983272</v>
      </c>
      <c r="M399">
        <f t="shared" si="57"/>
        <v>2065.7220374543758</v>
      </c>
    </row>
    <row r="400" spans="1:13" x14ac:dyDescent="0.3">
      <c r="A400">
        <v>964.39999999998236</v>
      </c>
      <c r="B400">
        <v>189</v>
      </c>
      <c r="C400">
        <f t="shared" si="52"/>
        <v>145.41465229921687</v>
      </c>
      <c r="D400">
        <f t="shared" si="53"/>
        <v>289.20000000001755</v>
      </c>
      <c r="E400">
        <f t="shared" si="54"/>
        <v>43.585347700783132</v>
      </c>
      <c r="F400">
        <f t="shared" si="51"/>
        <v>9.8751612841503492E-52</v>
      </c>
      <c r="G400">
        <f t="shared" si="51"/>
        <v>1.9539284179131412E-59</v>
      </c>
      <c r="H400">
        <f t="shared" si="51"/>
        <v>3.2165143225969208E-40</v>
      </c>
      <c r="I400">
        <f t="shared" si="51"/>
        <v>7.3978748958844932E-77</v>
      </c>
      <c r="J400">
        <f t="shared" si="51"/>
        <v>0</v>
      </c>
      <c r="K400">
        <f t="shared" si="55"/>
        <v>3.216514322606796E-40</v>
      </c>
      <c r="L400">
        <f t="shared" si="56"/>
        <v>43.585347700783132</v>
      </c>
      <c r="M400">
        <f t="shared" si="57"/>
        <v>1899.6825341981614</v>
      </c>
    </row>
    <row r="401" spans="1:13" x14ac:dyDescent="0.3">
      <c r="A401">
        <v>964.44999999998231</v>
      </c>
      <c r="B401">
        <v>174</v>
      </c>
      <c r="C401">
        <f t="shared" si="52"/>
        <v>145.27951953141746</v>
      </c>
      <c r="D401">
        <f t="shared" si="53"/>
        <v>289.1500000000176</v>
      </c>
      <c r="E401">
        <f t="shared" si="54"/>
        <v>28.720480468582537</v>
      </c>
      <c r="F401">
        <f t="shared" si="51"/>
        <v>2.6636361192338912E-52</v>
      </c>
      <c r="G401">
        <f t="shared" si="51"/>
        <v>4.8016594314553042E-60</v>
      </c>
      <c r="H401">
        <f t="shared" si="51"/>
        <v>1.0143066464033894E-40</v>
      </c>
      <c r="I401">
        <f t="shared" si="51"/>
        <v>1.5201993611473459E-77</v>
      </c>
      <c r="J401">
        <f t="shared" si="51"/>
        <v>0</v>
      </c>
      <c r="K401">
        <f t="shared" si="55"/>
        <v>1.014306646406053E-40</v>
      </c>
      <c r="L401">
        <f t="shared" si="56"/>
        <v>28.720480468582537</v>
      </c>
      <c r="M401">
        <f t="shared" si="57"/>
        <v>824.86599834623098</v>
      </c>
    </row>
    <row r="402" spans="1:13" x14ac:dyDescent="0.3">
      <c r="A402">
        <v>964.49999999998226</v>
      </c>
      <c r="B402">
        <v>167</v>
      </c>
      <c r="C402">
        <f t="shared" si="52"/>
        <v>145.14438676361806</v>
      </c>
      <c r="D402">
        <f t="shared" si="53"/>
        <v>289.10000000001764</v>
      </c>
      <c r="E402">
        <f t="shared" si="54"/>
        <v>21.855613236381942</v>
      </c>
      <c r="F402">
        <f t="shared" si="51"/>
        <v>7.135177138941561E-53</v>
      </c>
      <c r="G402">
        <f t="shared" si="51"/>
        <v>1.1718532364686462E-60</v>
      </c>
      <c r="H402">
        <f t="shared" si="51"/>
        <v>3.1765245715621947E-41</v>
      </c>
      <c r="I402">
        <f t="shared" si="51"/>
        <v>3.1023677328555319E-78</v>
      </c>
      <c r="J402">
        <f t="shared" si="51"/>
        <v>0</v>
      </c>
      <c r="K402">
        <f t="shared" si="55"/>
        <v>3.1765245715693297E-41</v>
      </c>
      <c r="L402">
        <f t="shared" si="56"/>
        <v>21.855613236381942</v>
      </c>
      <c r="M402">
        <f t="shared" si="57"/>
        <v>477.6678299383135</v>
      </c>
    </row>
    <row r="403" spans="1:13" x14ac:dyDescent="0.3">
      <c r="A403">
        <v>964.54999999998222</v>
      </c>
      <c r="B403">
        <v>189</v>
      </c>
      <c r="C403">
        <f t="shared" si="52"/>
        <v>145.00925399581865</v>
      </c>
      <c r="D403">
        <f t="shared" si="53"/>
        <v>289.05000000001769</v>
      </c>
      <c r="E403">
        <f t="shared" si="54"/>
        <v>43.990746004181347</v>
      </c>
      <c r="F403">
        <f t="shared" si="51"/>
        <v>1.8981642501331399E-53</v>
      </c>
      <c r="G403">
        <f t="shared" si="51"/>
        <v>2.8402349042853332E-61</v>
      </c>
      <c r="H403">
        <f t="shared" si="51"/>
        <v>9.8794856118473551E-42</v>
      </c>
      <c r="I403">
        <f t="shared" si="51"/>
        <v>6.2876038316137994E-79</v>
      </c>
      <c r="J403">
        <f t="shared" si="51"/>
        <v>0</v>
      </c>
      <c r="K403">
        <f t="shared" si="55"/>
        <v>9.8794856118663371E-42</v>
      </c>
      <c r="L403">
        <f t="shared" si="56"/>
        <v>43.990746004181347</v>
      </c>
      <c r="M403">
        <f t="shared" si="57"/>
        <v>1935.1857340043971</v>
      </c>
    </row>
    <row r="404" spans="1:13" x14ac:dyDescent="0.3">
      <c r="A404">
        <v>964.59999999998217</v>
      </c>
      <c r="B404">
        <v>161</v>
      </c>
      <c r="C404">
        <f t="shared" si="52"/>
        <v>144.87412122801879</v>
      </c>
      <c r="D404">
        <f t="shared" si="53"/>
        <v>289.00000000001774</v>
      </c>
      <c r="E404">
        <f t="shared" si="54"/>
        <v>16.125878771981206</v>
      </c>
      <c r="F404">
        <f t="shared" si="51"/>
        <v>5.0148966360153457E-54</v>
      </c>
      <c r="G404">
        <f t="shared" si="51"/>
        <v>6.8365101488514999E-62</v>
      </c>
      <c r="H404">
        <f t="shared" si="51"/>
        <v>3.0515157311827583E-42</v>
      </c>
      <c r="I404">
        <f t="shared" si="51"/>
        <v>1.2655410338161912E-79</v>
      </c>
      <c r="J404">
        <f t="shared" si="51"/>
        <v>0</v>
      </c>
      <c r="K404">
        <f t="shared" si="55"/>
        <v>3.0515157311877733E-42</v>
      </c>
      <c r="L404">
        <f t="shared" si="56"/>
        <v>16.125878771981206</v>
      </c>
      <c r="M404">
        <f t="shared" si="57"/>
        <v>260.04396616863409</v>
      </c>
    </row>
    <row r="405" spans="1:13" x14ac:dyDescent="0.3">
      <c r="A405">
        <v>964.64999999998213</v>
      </c>
      <c r="B405">
        <v>171</v>
      </c>
      <c r="C405">
        <f t="shared" si="52"/>
        <v>144.73898846021939</v>
      </c>
      <c r="D405">
        <f t="shared" si="53"/>
        <v>288.95000000001778</v>
      </c>
      <c r="E405">
        <f t="shared" si="54"/>
        <v>26.261011539780611</v>
      </c>
      <c r="F405">
        <f t="shared" si="51"/>
        <v>1.3157983835549762E-54</v>
      </c>
      <c r="G405">
        <f t="shared" si="51"/>
        <v>1.6342324567350106E-62</v>
      </c>
      <c r="H405">
        <f t="shared" si="51"/>
        <v>9.3604355944944709E-43</v>
      </c>
      <c r="I405">
        <f t="shared" si="51"/>
        <v>2.5296850765663028E-80</v>
      </c>
      <c r="J405">
        <f t="shared" si="51"/>
        <v>0</v>
      </c>
      <c r="K405">
        <f t="shared" si="55"/>
        <v>9.3604355945076282E-43</v>
      </c>
      <c r="L405">
        <f t="shared" si="56"/>
        <v>26.261011539780611</v>
      </c>
      <c r="M405">
        <f t="shared" si="57"/>
        <v>689.64072709249047</v>
      </c>
    </row>
    <row r="406" spans="1:13" x14ac:dyDescent="0.3">
      <c r="A406">
        <v>964.69999999998208</v>
      </c>
      <c r="B406">
        <v>161</v>
      </c>
      <c r="C406">
        <f t="shared" si="52"/>
        <v>144.60385569241998</v>
      </c>
      <c r="D406">
        <f t="shared" si="53"/>
        <v>288.90000000001783</v>
      </c>
      <c r="E406">
        <f t="shared" si="54"/>
        <v>16.396144307580016</v>
      </c>
      <c r="F406">
        <f t="shared" si="51"/>
        <v>3.4285925503512258E-55</v>
      </c>
      <c r="G406">
        <f t="shared" si="51"/>
        <v>3.8796483799316974E-63</v>
      </c>
      <c r="H406">
        <f t="shared" si="51"/>
        <v>2.8515150742315883E-43</v>
      </c>
      <c r="I406">
        <f t="shared" si="51"/>
        <v>5.0217588349444423E-81</v>
      </c>
      <c r="J406">
        <f t="shared" si="51"/>
        <v>0</v>
      </c>
      <c r="K406">
        <f t="shared" si="55"/>
        <v>2.851515074235017E-43</v>
      </c>
      <c r="L406">
        <f t="shared" si="56"/>
        <v>16.396144307580016</v>
      </c>
      <c r="M406">
        <f t="shared" si="57"/>
        <v>268.83354815498859</v>
      </c>
    </row>
    <row r="407" spans="1:13" x14ac:dyDescent="0.3">
      <c r="A407">
        <v>964.74999999998204</v>
      </c>
      <c r="B407">
        <v>157</v>
      </c>
      <c r="C407">
        <f t="shared" si="52"/>
        <v>144.46872292462012</v>
      </c>
      <c r="D407">
        <f t="shared" si="53"/>
        <v>288.85000000001787</v>
      </c>
      <c r="E407">
        <f t="shared" si="54"/>
        <v>12.531277075379876</v>
      </c>
      <c r="F407">
        <f t="shared" si="51"/>
        <v>8.8724093726781041E-56</v>
      </c>
      <c r="G407">
        <f t="shared" si="51"/>
        <v>9.1468186249915187E-64</v>
      </c>
      <c r="H407">
        <f t="shared" si="51"/>
        <v>8.6268937707006964E-44</v>
      </c>
      <c r="I407">
        <f t="shared" si="51"/>
        <v>9.900210119253145E-82</v>
      </c>
      <c r="J407">
        <f t="shared" si="51"/>
        <v>0</v>
      </c>
      <c r="K407">
        <f t="shared" si="55"/>
        <v>8.6268937707095689E-44</v>
      </c>
      <c r="L407">
        <f t="shared" si="56"/>
        <v>12.531277075379876</v>
      </c>
      <c r="M407">
        <f t="shared" si="57"/>
        <v>157.03290513994122</v>
      </c>
    </row>
    <row r="408" spans="1:13" x14ac:dyDescent="0.3">
      <c r="A408">
        <v>964.79999999998199</v>
      </c>
      <c r="B408">
        <v>191</v>
      </c>
      <c r="C408">
        <f t="shared" si="52"/>
        <v>144.33359015682072</v>
      </c>
      <c r="D408">
        <f t="shared" si="53"/>
        <v>288.80000000001792</v>
      </c>
      <c r="E408">
        <f t="shared" si="54"/>
        <v>46.666409843179281</v>
      </c>
      <c r="F408">
        <f t="shared" si="51"/>
        <v>2.2801658283358417E-56</v>
      </c>
      <c r="G408">
        <f t="shared" si="51"/>
        <v>2.141642292304638E-64</v>
      </c>
      <c r="H408">
        <f t="shared" si="51"/>
        <v>2.5919844688746761E-44</v>
      </c>
      <c r="I408">
        <f t="shared" si="51"/>
        <v>1.9383497291365879E-82</v>
      </c>
      <c r="J408">
        <f t="shared" si="51"/>
        <v>0</v>
      </c>
      <c r="K408">
        <f t="shared" si="55"/>
        <v>2.5919844688769562E-44</v>
      </c>
      <c r="L408">
        <f t="shared" si="56"/>
        <v>46.666409843179281</v>
      </c>
      <c r="M408">
        <f t="shared" si="57"/>
        <v>2177.7538076515802</v>
      </c>
    </row>
    <row r="409" spans="1:13" x14ac:dyDescent="0.3">
      <c r="A409">
        <v>964.84999999998195</v>
      </c>
      <c r="B409">
        <v>173</v>
      </c>
      <c r="C409">
        <f t="shared" si="52"/>
        <v>144.19845738902131</v>
      </c>
      <c r="D409">
        <f t="shared" si="53"/>
        <v>288.75000000001796</v>
      </c>
      <c r="E409">
        <f t="shared" si="54"/>
        <v>28.801542610978686</v>
      </c>
      <c r="F409">
        <f t="shared" si="51"/>
        <v>5.8195641503595358E-57</v>
      </c>
      <c r="G409">
        <f t="shared" si="51"/>
        <v>4.9799268996542987E-65</v>
      </c>
      <c r="H409">
        <f t="shared" si="51"/>
        <v>7.7340950599634908E-45</v>
      </c>
      <c r="I409">
        <f t="shared" si="51"/>
        <v>3.768938318027105E-83</v>
      </c>
      <c r="J409">
        <f t="shared" si="51"/>
        <v>0</v>
      </c>
      <c r="K409">
        <f t="shared" si="55"/>
        <v>7.7340950599693105E-45</v>
      </c>
      <c r="L409">
        <f t="shared" si="56"/>
        <v>28.801542610978686</v>
      </c>
      <c r="M409">
        <f t="shared" si="57"/>
        <v>829.52885677202096</v>
      </c>
    </row>
    <row r="410" spans="1:13" x14ac:dyDescent="0.3">
      <c r="A410">
        <v>964.8999999999819</v>
      </c>
      <c r="B410">
        <v>174</v>
      </c>
      <c r="C410">
        <f t="shared" si="52"/>
        <v>144.06332462122191</v>
      </c>
      <c r="D410">
        <f t="shared" si="53"/>
        <v>288.70000000001801</v>
      </c>
      <c r="E410">
        <f t="shared" si="54"/>
        <v>29.936675378778091</v>
      </c>
      <c r="F410">
        <f t="shared" si="51"/>
        <v>1.4750734733657383E-57</v>
      </c>
      <c r="G410">
        <f t="shared" si="51"/>
        <v>1.1500008654575783E-65</v>
      </c>
      <c r="H410">
        <f t="shared" si="51"/>
        <v>2.2918478503463648E-45</v>
      </c>
      <c r="I410">
        <f t="shared" si="51"/>
        <v>7.2778833098094311E-84</v>
      </c>
      <c r="J410">
        <f t="shared" si="51"/>
        <v>0</v>
      </c>
      <c r="K410">
        <f t="shared" si="55"/>
        <v>2.29184785034784E-45</v>
      </c>
      <c r="L410">
        <f t="shared" si="56"/>
        <v>29.936675378778091</v>
      </c>
      <c r="M410">
        <f t="shared" si="57"/>
        <v>896.20453273433839</v>
      </c>
    </row>
    <row r="411" spans="1:13" x14ac:dyDescent="0.3">
      <c r="A411">
        <v>964.94999999998186</v>
      </c>
      <c r="B411">
        <v>179</v>
      </c>
      <c r="C411">
        <f t="shared" si="52"/>
        <v>143.92819185342205</v>
      </c>
      <c r="D411">
        <f t="shared" si="53"/>
        <v>288.65000000001805</v>
      </c>
      <c r="E411">
        <f t="shared" si="54"/>
        <v>35.071808146577951</v>
      </c>
      <c r="F411">
        <f t="shared" si="51"/>
        <v>3.7130945854032179E-58</v>
      </c>
      <c r="G411">
        <f t="shared" si="51"/>
        <v>2.6373789326024058E-66</v>
      </c>
      <c r="H411">
        <f t="shared" si="51"/>
        <v>6.744678076790573E-46</v>
      </c>
      <c r="I411">
        <f t="shared" si="51"/>
        <v>1.3956943239411881E-84</v>
      </c>
      <c r="J411">
        <f t="shared" si="51"/>
        <v>0</v>
      </c>
      <c r="K411">
        <f t="shared" si="55"/>
        <v>6.7446780767942858E-46</v>
      </c>
      <c r="L411">
        <f t="shared" si="56"/>
        <v>35.071808146577951</v>
      </c>
      <c r="M411">
        <f t="shared" si="57"/>
        <v>1230.0317266703714</v>
      </c>
    </row>
    <row r="412" spans="1:13" x14ac:dyDescent="0.3">
      <c r="A412">
        <v>964.99999999998181</v>
      </c>
      <c r="B412">
        <v>196</v>
      </c>
      <c r="C412">
        <f t="shared" si="52"/>
        <v>143.79305908562264</v>
      </c>
      <c r="D412">
        <f t="shared" si="53"/>
        <v>288.6000000000181</v>
      </c>
      <c r="E412">
        <f t="shared" si="54"/>
        <v>52.206940914377356</v>
      </c>
      <c r="F412">
        <f t="shared" si="51"/>
        <v>9.2823414059613797E-59</v>
      </c>
      <c r="G412">
        <f t="shared" si="51"/>
        <v>6.0068400038584588E-67</v>
      </c>
      <c r="H412">
        <f t="shared" si="51"/>
        <v>1.9712233495430439E-46</v>
      </c>
      <c r="I412">
        <f t="shared" si="51"/>
        <v>2.6581207317721539E-85</v>
      </c>
      <c r="J412">
        <f t="shared" si="51"/>
        <v>0</v>
      </c>
      <c r="K412">
        <f t="shared" si="55"/>
        <v>1.9712233495439723E-46</v>
      </c>
      <c r="L412">
        <f t="shared" si="56"/>
        <v>52.206940914377356</v>
      </c>
      <c r="M412">
        <f t="shared" si="57"/>
        <v>2725.5646796372885</v>
      </c>
    </row>
    <row r="413" spans="1:13" x14ac:dyDescent="0.3">
      <c r="A413">
        <v>965.04999999998176</v>
      </c>
      <c r="B413">
        <v>175</v>
      </c>
      <c r="C413">
        <f t="shared" si="52"/>
        <v>143.65792631782324</v>
      </c>
      <c r="D413">
        <f t="shared" si="53"/>
        <v>288.55000000001814</v>
      </c>
      <c r="E413">
        <f t="shared" si="54"/>
        <v>31.34207368217676</v>
      </c>
      <c r="F413">
        <f t="shared" si="51"/>
        <v>2.3045080492066007E-59</v>
      </c>
      <c r="G413">
        <f t="shared" si="51"/>
        <v>1.3586849418051377E-67</v>
      </c>
      <c r="H413">
        <f t="shared" si="51"/>
        <v>5.7214961512430024E-47</v>
      </c>
      <c r="I413">
        <f t="shared" si="51"/>
        <v>5.0275715413118018E-86</v>
      </c>
      <c r="J413">
        <f t="shared" si="51"/>
        <v>0</v>
      </c>
      <c r="K413">
        <f t="shared" si="55"/>
        <v>5.7214961512453069E-47</v>
      </c>
      <c r="L413">
        <f t="shared" si="56"/>
        <v>31.34207368217676</v>
      </c>
      <c r="M413">
        <f t="shared" si="57"/>
        <v>982.3255826989971</v>
      </c>
    </row>
    <row r="414" spans="1:13" x14ac:dyDescent="0.3">
      <c r="A414">
        <v>965.09999999998172</v>
      </c>
      <c r="B414">
        <v>161</v>
      </c>
      <c r="C414">
        <f t="shared" si="52"/>
        <v>143.52279355002383</v>
      </c>
      <c r="D414">
        <f t="shared" si="53"/>
        <v>288.50000000001819</v>
      </c>
      <c r="E414">
        <f t="shared" si="54"/>
        <v>17.477206449976165</v>
      </c>
      <c r="F414">
        <f t="shared" si="51"/>
        <v>5.6819588884535883E-60</v>
      </c>
      <c r="G414">
        <f t="shared" si="51"/>
        <v>3.0520428456942018E-68</v>
      </c>
      <c r="H414">
        <f t="shared" si="51"/>
        <v>1.6492350333105792E-47</v>
      </c>
      <c r="I414">
        <f t="shared" si="51"/>
        <v>9.4436738974870749E-87</v>
      </c>
      <c r="J414">
        <f t="shared" si="51"/>
        <v>0</v>
      </c>
      <c r="K414">
        <f t="shared" si="55"/>
        <v>1.6492350333111473E-47</v>
      </c>
      <c r="L414">
        <f t="shared" si="56"/>
        <v>17.477206449976165</v>
      </c>
      <c r="M414">
        <f t="shared" si="57"/>
        <v>305.4527452950885</v>
      </c>
    </row>
    <row r="415" spans="1:13" x14ac:dyDescent="0.3">
      <c r="A415">
        <v>965.14999999998167</v>
      </c>
      <c r="B415">
        <v>166</v>
      </c>
      <c r="C415">
        <f t="shared" si="52"/>
        <v>143.38766078222397</v>
      </c>
      <c r="D415">
        <f t="shared" si="53"/>
        <v>288.45000000001824</v>
      </c>
      <c r="E415">
        <f t="shared" si="54"/>
        <v>22.612339217776025</v>
      </c>
      <c r="F415">
        <f t="shared" si="51"/>
        <v>1.3912882294179442E-60</v>
      </c>
      <c r="G415">
        <f t="shared" si="51"/>
        <v>6.8086601342284331E-69</v>
      </c>
      <c r="H415">
        <f t="shared" si="51"/>
        <v>4.7212245761372566E-48</v>
      </c>
      <c r="I415">
        <f t="shared" si="51"/>
        <v>1.7616631529689312E-87</v>
      </c>
      <c r="J415">
        <f t="shared" si="51"/>
        <v>0</v>
      </c>
      <c r="K415">
        <f t="shared" si="55"/>
        <v>4.7212245761386476E-48</v>
      </c>
      <c r="L415">
        <f t="shared" si="56"/>
        <v>22.612339217776025</v>
      </c>
      <c r="M415">
        <f t="shared" si="57"/>
        <v>511.31788489977168</v>
      </c>
    </row>
    <row r="416" spans="1:13" x14ac:dyDescent="0.3">
      <c r="A416">
        <v>965.19999999998163</v>
      </c>
      <c r="B416">
        <v>161</v>
      </c>
      <c r="C416">
        <f t="shared" si="52"/>
        <v>143.25252801442457</v>
      </c>
      <c r="D416">
        <f t="shared" si="53"/>
        <v>288.40000000001828</v>
      </c>
      <c r="E416">
        <f t="shared" si="54"/>
        <v>17.74747198557543</v>
      </c>
      <c r="F416">
        <f t="shared" si="51"/>
        <v>3.3832594294170524E-61</v>
      </c>
      <c r="G416">
        <f t="shared" si="51"/>
        <v>1.5084532406824795E-69</v>
      </c>
      <c r="H416">
        <f t="shared" si="51"/>
        <v>1.3422268829166137E-48</v>
      </c>
      <c r="I416">
        <f t="shared" si="51"/>
        <v>3.263652612394444E-88</v>
      </c>
      <c r="J416">
        <f t="shared" si="51"/>
        <v>0</v>
      </c>
      <c r="K416">
        <f t="shared" si="55"/>
        <v>1.3422268829169521E-48</v>
      </c>
      <c r="L416">
        <f t="shared" si="56"/>
        <v>17.74747198557543</v>
      </c>
      <c r="M416">
        <f t="shared" si="57"/>
        <v>314.97276187878469</v>
      </c>
    </row>
    <row r="417" spans="1:13" x14ac:dyDescent="0.3">
      <c r="A417">
        <v>965.24999999998158</v>
      </c>
      <c r="B417">
        <v>171</v>
      </c>
      <c r="C417">
        <f t="shared" si="52"/>
        <v>143.11739524662516</v>
      </c>
      <c r="D417">
        <f t="shared" si="53"/>
        <v>288.35000000001833</v>
      </c>
      <c r="E417">
        <f t="shared" si="54"/>
        <v>27.882604753374835</v>
      </c>
      <c r="F417">
        <f t="shared" ref="F417:J467" si="58">F$5*EXP(-(($D417-F$6)^2)/(2*F$7^2))</f>
        <v>8.1705756803072865E-62</v>
      </c>
      <c r="G417">
        <f t="shared" si="58"/>
        <v>3.3189538585605306E-70</v>
      </c>
      <c r="H417">
        <f t="shared" si="58"/>
        <v>3.7896261864887404E-49</v>
      </c>
      <c r="I417">
        <f t="shared" si="58"/>
        <v>6.0046008960090652E-89</v>
      </c>
      <c r="J417">
        <f t="shared" si="58"/>
        <v>0</v>
      </c>
      <c r="K417">
        <f t="shared" si="55"/>
        <v>3.7896261864895578E-49</v>
      </c>
      <c r="L417">
        <f t="shared" si="56"/>
        <v>27.882604753374835</v>
      </c>
      <c r="M417">
        <f t="shared" si="57"/>
        <v>777.43964783292097</v>
      </c>
    </row>
    <row r="418" spans="1:13" x14ac:dyDescent="0.3">
      <c r="A418">
        <v>965.29999999998154</v>
      </c>
      <c r="B418">
        <v>145</v>
      </c>
      <c r="C418">
        <f t="shared" si="52"/>
        <v>142.98226247882531</v>
      </c>
      <c r="D418">
        <f t="shared" si="53"/>
        <v>288.30000000001837</v>
      </c>
      <c r="E418">
        <f t="shared" si="54"/>
        <v>2.0177375211746948</v>
      </c>
      <c r="F418">
        <f t="shared" si="58"/>
        <v>1.9596078894250069E-62</v>
      </c>
      <c r="G418">
        <f t="shared" si="58"/>
        <v>7.2521995105791227E-71</v>
      </c>
      <c r="H418">
        <f t="shared" si="58"/>
        <v>1.0625906220685859E-49</v>
      </c>
      <c r="I418">
        <f t="shared" si="58"/>
        <v>1.0971437512244637E-89</v>
      </c>
      <c r="J418">
        <f t="shared" si="58"/>
        <v>0</v>
      </c>
      <c r="K418">
        <f t="shared" si="55"/>
        <v>1.0625906220687819E-49</v>
      </c>
      <c r="L418">
        <f t="shared" si="56"/>
        <v>2.0177375211746948</v>
      </c>
      <c r="M418">
        <f t="shared" si="57"/>
        <v>4.071264704356202</v>
      </c>
    </row>
    <row r="419" spans="1:13" x14ac:dyDescent="0.3">
      <c r="A419">
        <v>965.34999999998149</v>
      </c>
      <c r="B419">
        <v>164</v>
      </c>
      <c r="C419">
        <f t="shared" si="52"/>
        <v>142.8471297110259</v>
      </c>
      <c r="D419">
        <f t="shared" si="53"/>
        <v>288.25000000001842</v>
      </c>
      <c r="E419">
        <f t="shared" si="54"/>
        <v>21.1528702889741</v>
      </c>
      <c r="F419">
        <f t="shared" si="58"/>
        <v>4.6675058146124486E-63</v>
      </c>
      <c r="G419">
        <f t="shared" si="58"/>
        <v>1.5737561409820623E-71</v>
      </c>
      <c r="H419">
        <f t="shared" si="58"/>
        <v>2.958930407003468E-50</v>
      </c>
      <c r="I419">
        <f t="shared" si="58"/>
        <v>1.9908662635557641E-90</v>
      </c>
      <c r="J419">
        <f t="shared" si="58"/>
        <v>0</v>
      </c>
      <c r="K419">
        <f t="shared" si="55"/>
        <v>2.9589304070039347E-50</v>
      </c>
      <c r="L419">
        <f t="shared" si="56"/>
        <v>21.1528702889741</v>
      </c>
      <c r="M419">
        <f t="shared" si="57"/>
        <v>447.44392146216319</v>
      </c>
    </row>
    <row r="420" spans="1:13" x14ac:dyDescent="0.3">
      <c r="A420">
        <v>965.39999999998145</v>
      </c>
      <c r="B420">
        <v>157</v>
      </c>
      <c r="C420">
        <f t="shared" si="52"/>
        <v>142.7119969432265</v>
      </c>
      <c r="D420">
        <f t="shared" si="53"/>
        <v>288.20000000001846</v>
      </c>
      <c r="E420">
        <f t="shared" si="54"/>
        <v>14.288003056773505</v>
      </c>
      <c r="F420">
        <f t="shared" si="58"/>
        <v>1.104077913587034E-63</v>
      </c>
      <c r="G420">
        <f t="shared" si="58"/>
        <v>3.391597437985415E-72</v>
      </c>
      <c r="H420">
        <f t="shared" si="58"/>
        <v>8.182814179996393E-51</v>
      </c>
      <c r="I420">
        <f t="shared" si="58"/>
        <v>3.5877304513270898E-91</v>
      </c>
      <c r="J420">
        <f t="shared" si="58"/>
        <v>0</v>
      </c>
      <c r="K420">
        <f t="shared" si="55"/>
        <v>8.1828141799974969E-51</v>
      </c>
      <c r="L420">
        <f t="shared" si="56"/>
        <v>14.288003056773505</v>
      </c>
      <c r="M420">
        <f t="shared" si="57"/>
        <v>204.14703135036902</v>
      </c>
    </row>
    <row r="421" spans="1:13" x14ac:dyDescent="0.3">
      <c r="A421">
        <v>965.4499999999814</v>
      </c>
      <c r="B421">
        <v>165</v>
      </c>
      <c r="C421">
        <f t="shared" si="52"/>
        <v>142.57686417542709</v>
      </c>
      <c r="D421">
        <f t="shared" si="53"/>
        <v>288.15000000001851</v>
      </c>
      <c r="E421">
        <f t="shared" si="54"/>
        <v>22.42313582457291</v>
      </c>
      <c r="F421">
        <f t="shared" si="58"/>
        <v>2.593664171652286E-64</v>
      </c>
      <c r="G421">
        <f t="shared" si="58"/>
        <v>7.2588918414526055E-73</v>
      </c>
      <c r="H421">
        <f t="shared" si="58"/>
        <v>2.2473452351435439E-51</v>
      </c>
      <c r="I421">
        <f t="shared" si="58"/>
        <v>6.4209116231129314E-92</v>
      </c>
      <c r="J421">
        <f t="shared" si="58"/>
        <v>0</v>
      </c>
      <c r="K421">
        <f t="shared" si="55"/>
        <v>2.2473452351438032E-51</v>
      </c>
      <c r="L421">
        <f t="shared" si="56"/>
        <v>22.42313582457291</v>
      </c>
      <c r="M421">
        <f t="shared" si="57"/>
        <v>502.797020207245</v>
      </c>
    </row>
    <row r="422" spans="1:13" x14ac:dyDescent="0.3">
      <c r="A422">
        <v>965.49999999998136</v>
      </c>
      <c r="B422">
        <v>166</v>
      </c>
      <c r="C422">
        <f t="shared" si="52"/>
        <v>142.44173140762723</v>
      </c>
      <c r="D422">
        <f t="shared" si="53"/>
        <v>288.10000000001855</v>
      </c>
      <c r="E422">
        <f t="shared" si="54"/>
        <v>23.558268592372769</v>
      </c>
      <c r="F422">
        <f t="shared" si="58"/>
        <v>6.0509968884125564E-65</v>
      </c>
      <c r="G422">
        <f t="shared" si="58"/>
        <v>1.5428919687670169E-73</v>
      </c>
      <c r="H422">
        <f t="shared" si="58"/>
        <v>6.1296554588537937E-52</v>
      </c>
      <c r="I422">
        <f t="shared" si="58"/>
        <v>1.1412288555828817E-92</v>
      </c>
      <c r="J422">
        <f t="shared" si="58"/>
        <v>0</v>
      </c>
      <c r="K422">
        <f t="shared" si="55"/>
        <v>6.129655458854399E-52</v>
      </c>
      <c r="L422">
        <f t="shared" si="56"/>
        <v>23.558268592372769</v>
      </c>
      <c r="M422">
        <f t="shared" si="57"/>
        <v>554.9920190703773</v>
      </c>
    </row>
    <row r="423" spans="1:13" x14ac:dyDescent="0.3">
      <c r="A423">
        <v>965.54999999998131</v>
      </c>
      <c r="B423">
        <v>138</v>
      </c>
      <c r="C423">
        <f t="shared" si="52"/>
        <v>142.30659863982783</v>
      </c>
      <c r="D423">
        <f t="shared" si="53"/>
        <v>288.0500000000186</v>
      </c>
      <c r="E423">
        <f t="shared" si="54"/>
        <v>-4.3065986398278255</v>
      </c>
      <c r="F423">
        <f t="shared" si="58"/>
        <v>1.4019718143246873E-65</v>
      </c>
      <c r="G423">
        <f t="shared" si="58"/>
        <v>3.2568659037497893E-74</v>
      </c>
      <c r="H423">
        <f t="shared" si="58"/>
        <v>1.6603570886029689E-52</v>
      </c>
      <c r="I423">
        <f t="shared" si="58"/>
        <v>2.0144104326905456E-93</v>
      </c>
      <c r="J423">
        <f t="shared" si="58"/>
        <v>0</v>
      </c>
      <c r="K423">
        <f t="shared" si="55"/>
        <v>1.6603570886031091E-52</v>
      </c>
      <c r="L423">
        <f t="shared" si="56"/>
        <v>-4.3065986398278255</v>
      </c>
      <c r="M423">
        <f t="shared" si="57"/>
        <v>18.546791844566876</v>
      </c>
    </row>
    <row r="424" spans="1:13" x14ac:dyDescent="0.3">
      <c r="A424">
        <v>965.59999999998126</v>
      </c>
      <c r="B424">
        <v>163</v>
      </c>
      <c r="C424">
        <f t="shared" si="52"/>
        <v>142.17146587202842</v>
      </c>
      <c r="D424">
        <f t="shared" si="53"/>
        <v>288.00000000001864</v>
      </c>
      <c r="E424">
        <f t="shared" si="54"/>
        <v>20.828534127971579</v>
      </c>
      <c r="F424">
        <f t="shared" si="58"/>
        <v>3.2258992650863948E-66</v>
      </c>
      <c r="G424">
        <f t="shared" si="58"/>
        <v>6.8275266315270435E-75</v>
      </c>
      <c r="H424">
        <f t="shared" si="58"/>
        <v>4.4664872998663764E-53</v>
      </c>
      <c r="I424">
        <f t="shared" si="58"/>
        <v>3.5312002454875975E-94</v>
      </c>
      <c r="J424">
        <f t="shared" si="58"/>
        <v>0</v>
      </c>
      <c r="K424">
        <f t="shared" si="55"/>
        <v>4.4664872998666991E-53</v>
      </c>
      <c r="L424">
        <f t="shared" si="56"/>
        <v>20.828534127971579</v>
      </c>
      <c r="M424">
        <f t="shared" si="57"/>
        <v>433.82783392007678</v>
      </c>
    </row>
    <row r="425" spans="1:13" x14ac:dyDescent="0.3">
      <c r="A425">
        <v>965.64999999998122</v>
      </c>
      <c r="B425">
        <v>129</v>
      </c>
      <c r="C425">
        <f t="shared" si="52"/>
        <v>142.03633310422902</v>
      </c>
      <c r="D425">
        <f t="shared" si="53"/>
        <v>287.95000000001869</v>
      </c>
      <c r="E425">
        <f t="shared" si="54"/>
        <v>-13.036333104229016</v>
      </c>
      <c r="F425">
        <f t="shared" si="58"/>
        <v>7.3715953391295149E-67</v>
      </c>
      <c r="G425">
        <f t="shared" si="58"/>
        <v>1.4214320195276903E-75</v>
      </c>
      <c r="H425">
        <f t="shared" si="58"/>
        <v>1.1932456844976471E-53</v>
      </c>
      <c r="I425">
        <f t="shared" si="58"/>
        <v>6.1474626128378832E-95</v>
      </c>
      <c r="J425">
        <f t="shared" si="58"/>
        <v>0</v>
      </c>
      <c r="K425">
        <f t="shared" si="55"/>
        <v>1.1932456844977208E-53</v>
      </c>
      <c r="L425">
        <f t="shared" si="56"/>
        <v>-13.036333104229016</v>
      </c>
      <c r="M425">
        <f t="shared" si="57"/>
        <v>169.94598080441733</v>
      </c>
    </row>
    <row r="426" spans="1:13" x14ac:dyDescent="0.3">
      <c r="A426">
        <v>965.69999999998117</v>
      </c>
      <c r="B426">
        <v>143</v>
      </c>
      <c r="C426">
        <f t="shared" si="52"/>
        <v>141.90120033642916</v>
      </c>
      <c r="D426">
        <f t="shared" si="53"/>
        <v>287.90000000001874</v>
      </c>
      <c r="E426">
        <f t="shared" si="54"/>
        <v>1.0987996635708441</v>
      </c>
      <c r="F426">
        <f t="shared" si="58"/>
        <v>1.6729052269226269E-67</v>
      </c>
      <c r="G426">
        <f t="shared" si="58"/>
        <v>2.9389212683859458E-76</v>
      </c>
      <c r="H426">
        <f t="shared" si="58"/>
        <v>3.1658680314536711E-54</v>
      </c>
      <c r="I426">
        <f t="shared" si="58"/>
        <v>1.0628417662522933E-95</v>
      </c>
      <c r="J426">
        <f t="shared" si="58"/>
        <v>0</v>
      </c>
      <c r="K426">
        <f t="shared" si="55"/>
        <v>3.1658680314538386E-54</v>
      </c>
      <c r="L426">
        <f t="shared" si="56"/>
        <v>1.0987996635708441</v>
      </c>
      <c r="M426">
        <f t="shared" si="57"/>
        <v>1.2073607006634002</v>
      </c>
    </row>
    <row r="427" spans="1:13" x14ac:dyDescent="0.3">
      <c r="A427">
        <v>965.74999999998113</v>
      </c>
      <c r="B427">
        <v>147</v>
      </c>
      <c r="C427">
        <f t="shared" si="52"/>
        <v>141.76606756862975</v>
      </c>
      <c r="D427">
        <f t="shared" si="53"/>
        <v>287.85000000001878</v>
      </c>
      <c r="E427">
        <f t="shared" si="54"/>
        <v>5.2339324313702491</v>
      </c>
      <c r="F427">
        <f t="shared" si="58"/>
        <v>3.7703386107585458E-68</v>
      </c>
      <c r="G427">
        <f t="shared" si="58"/>
        <v>6.0346067675416528E-77</v>
      </c>
      <c r="H427">
        <f t="shared" si="58"/>
        <v>8.3417065642326286E-55</v>
      </c>
      <c r="I427">
        <f t="shared" si="58"/>
        <v>1.8249059823070918E-96</v>
      </c>
      <c r="J427">
        <f t="shared" si="58"/>
        <v>0</v>
      </c>
      <c r="K427">
        <f t="shared" si="55"/>
        <v>8.3417065642330053E-55</v>
      </c>
      <c r="L427">
        <f t="shared" si="56"/>
        <v>5.2339324313702491</v>
      </c>
      <c r="M427">
        <f t="shared" si="57"/>
        <v>27.394048696149287</v>
      </c>
    </row>
    <row r="428" spans="1:13" x14ac:dyDescent="0.3">
      <c r="A428">
        <v>965.79999999998108</v>
      </c>
      <c r="B428">
        <v>159</v>
      </c>
      <c r="C428">
        <f t="shared" si="52"/>
        <v>141.63093480083035</v>
      </c>
      <c r="D428">
        <f t="shared" si="53"/>
        <v>287.80000000001883</v>
      </c>
      <c r="E428">
        <f t="shared" si="54"/>
        <v>17.369065199169654</v>
      </c>
      <c r="F428">
        <f t="shared" si="58"/>
        <v>8.4389524369909183E-69</v>
      </c>
      <c r="G428">
        <f t="shared" si="58"/>
        <v>1.2305780529397118E-77</v>
      </c>
      <c r="H428">
        <f t="shared" si="58"/>
        <v>2.1828112124339021E-55</v>
      </c>
      <c r="I428">
        <f t="shared" si="58"/>
        <v>3.1117990467116301E-97</v>
      </c>
      <c r="J428">
        <f t="shared" si="58"/>
        <v>0</v>
      </c>
      <c r="K428">
        <f t="shared" si="55"/>
        <v>2.1828112124339865E-55</v>
      </c>
      <c r="L428">
        <f t="shared" si="56"/>
        <v>17.369065199169654</v>
      </c>
      <c r="M428">
        <f t="shared" si="57"/>
        <v>301.68442589300639</v>
      </c>
    </row>
    <row r="429" spans="1:13" x14ac:dyDescent="0.3">
      <c r="A429">
        <v>965.84999999998104</v>
      </c>
      <c r="B429">
        <v>132</v>
      </c>
      <c r="C429">
        <f t="shared" si="52"/>
        <v>141.49580203303049</v>
      </c>
      <c r="D429">
        <f t="shared" si="53"/>
        <v>287.75000000001887</v>
      </c>
      <c r="E429">
        <f t="shared" si="54"/>
        <v>-9.4958020330304862</v>
      </c>
      <c r="F429">
        <f t="shared" si="58"/>
        <v>1.8758404166347303E-69</v>
      </c>
      <c r="G429">
        <f t="shared" si="58"/>
        <v>2.4921175365091866E-78</v>
      </c>
      <c r="H429">
        <f t="shared" si="58"/>
        <v>5.6725274925482079E-56</v>
      </c>
      <c r="I429">
        <f t="shared" si="58"/>
        <v>5.2696498415458691E-98</v>
      </c>
      <c r="J429">
        <f t="shared" si="58"/>
        <v>0</v>
      </c>
      <c r="K429">
        <f t="shared" si="55"/>
        <v>5.6725274925483954E-56</v>
      </c>
      <c r="L429">
        <f t="shared" si="56"/>
        <v>-9.4958020330304862</v>
      </c>
      <c r="M429">
        <f t="shared" si="57"/>
        <v>90.170256250505915</v>
      </c>
    </row>
    <row r="430" spans="1:13" x14ac:dyDescent="0.3">
      <c r="A430">
        <v>965.89999999998099</v>
      </c>
      <c r="B430">
        <v>130</v>
      </c>
      <c r="C430">
        <f t="shared" si="52"/>
        <v>141.36066926523108</v>
      </c>
      <c r="D430">
        <f t="shared" si="53"/>
        <v>287.70000000001892</v>
      </c>
      <c r="E430">
        <f t="shared" si="54"/>
        <v>-11.360669265231081</v>
      </c>
      <c r="F430">
        <f t="shared" si="58"/>
        <v>4.1409730564765348E-70</v>
      </c>
      <c r="G430">
        <f t="shared" si="58"/>
        <v>5.012184433000998E-79</v>
      </c>
      <c r="H430">
        <f t="shared" si="58"/>
        <v>1.4639835911385809E-56</v>
      </c>
      <c r="I430">
        <f t="shared" si="58"/>
        <v>8.8623957377052327E-99</v>
      </c>
      <c r="J430">
        <f t="shared" si="58"/>
        <v>0</v>
      </c>
      <c r="K430">
        <f t="shared" si="55"/>
        <v>1.4639835911386223E-56</v>
      </c>
      <c r="L430">
        <f t="shared" si="56"/>
        <v>-11.360669265231081</v>
      </c>
      <c r="M430">
        <f t="shared" si="57"/>
        <v>129.06480615396612</v>
      </c>
    </row>
    <row r="431" spans="1:13" x14ac:dyDescent="0.3">
      <c r="A431">
        <v>965.94999999998095</v>
      </c>
      <c r="B431">
        <v>155</v>
      </c>
      <c r="C431">
        <f t="shared" si="52"/>
        <v>141.22553649743168</v>
      </c>
      <c r="D431">
        <f t="shared" si="53"/>
        <v>287.65000000001896</v>
      </c>
      <c r="E431">
        <f t="shared" si="54"/>
        <v>13.774463502568324</v>
      </c>
      <c r="F431">
        <f t="shared" si="58"/>
        <v>9.0783743432923007E-71</v>
      </c>
      <c r="G431">
        <f t="shared" si="58"/>
        <v>1.0011167587278936E-79</v>
      </c>
      <c r="H431">
        <f t="shared" si="58"/>
        <v>3.7522777209482245E-57</v>
      </c>
      <c r="I431">
        <f t="shared" si="58"/>
        <v>1.4801975665439519E-99</v>
      </c>
      <c r="J431">
        <f t="shared" si="58"/>
        <v>0</v>
      </c>
      <c r="K431">
        <f t="shared" si="55"/>
        <v>3.7522777209483151E-57</v>
      </c>
      <c r="L431">
        <f t="shared" si="56"/>
        <v>13.774463502568324</v>
      </c>
      <c r="M431">
        <f t="shared" si="57"/>
        <v>189.73584478358683</v>
      </c>
    </row>
    <row r="432" spans="1:13" x14ac:dyDescent="0.3">
      <c r="A432">
        <v>965.9999999999809</v>
      </c>
      <c r="B432">
        <v>121</v>
      </c>
      <c r="C432">
        <f t="shared" si="52"/>
        <v>141.09040372963227</v>
      </c>
      <c r="D432">
        <f t="shared" si="53"/>
        <v>287.60000000001901</v>
      </c>
      <c r="E432">
        <f t="shared" si="54"/>
        <v>-20.090403729632271</v>
      </c>
      <c r="F432">
        <f t="shared" si="58"/>
        <v>1.9765733471283181E-71</v>
      </c>
      <c r="G432">
        <f t="shared" si="58"/>
        <v>1.9858277987018688E-80</v>
      </c>
      <c r="H432">
        <f t="shared" si="58"/>
        <v>9.5510893221242644E-58</v>
      </c>
      <c r="I432">
        <f t="shared" si="58"/>
        <v>2.4552029598444864E-100</v>
      </c>
      <c r="J432">
        <f t="shared" si="58"/>
        <v>0</v>
      </c>
      <c r="K432">
        <f t="shared" si="55"/>
        <v>9.5510893221244625E-58</v>
      </c>
      <c r="L432">
        <f t="shared" si="56"/>
        <v>-20.090403729632271</v>
      </c>
      <c r="M432">
        <f t="shared" si="57"/>
        <v>403.6243220196223</v>
      </c>
    </row>
    <row r="433" spans="1:13" x14ac:dyDescent="0.3">
      <c r="A433">
        <v>966.04999999998086</v>
      </c>
      <c r="B433">
        <v>145</v>
      </c>
      <c r="C433">
        <f t="shared" si="52"/>
        <v>140.95527096183241</v>
      </c>
      <c r="D433">
        <f t="shared" si="53"/>
        <v>287.55000000001905</v>
      </c>
      <c r="E433">
        <f t="shared" si="54"/>
        <v>4.0447290381675884</v>
      </c>
      <c r="F433">
        <f t="shared" si="58"/>
        <v>4.2738271056925756E-72</v>
      </c>
      <c r="G433">
        <f t="shared" si="58"/>
        <v>3.9119888328532299E-81</v>
      </c>
      <c r="H433">
        <f t="shared" si="58"/>
        <v>2.4144043484965137E-58</v>
      </c>
      <c r="I433">
        <f t="shared" si="58"/>
        <v>4.0444016436133549E-101</v>
      </c>
      <c r="J433">
        <f t="shared" si="58"/>
        <v>0</v>
      </c>
      <c r="K433">
        <f t="shared" si="55"/>
        <v>2.4144043484965565E-58</v>
      </c>
      <c r="L433">
        <f t="shared" si="56"/>
        <v>4.0447290381675884</v>
      </c>
      <c r="M433">
        <f t="shared" si="57"/>
        <v>16.359832992196104</v>
      </c>
    </row>
    <row r="434" spans="1:13" x14ac:dyDescent="0.3">
      <c r="A434">
        <v>966.09999999998081</v>
      </c>
      <c r="B434">
        <v>137</v>
      </c>
      <c r="C434">
        <f t="shared" si="52"/>
        <v>140.82013819403301</v>
      </c>
      <c r="D434">
        <f t="shared" si="53"/>
        <v>287.5000000000191</v>
      </c>
      <c r="E434">
        <f t="shared" si="54"/>
        <v>-3.8201381940330066</v>
      </c>
      <c r="F434">
        <f t="shared" si="58"/>
        <v>9.1774099014794978E-73</v>
      </c>
      <c r="G434">
        <f t="shared" si="58"/>
        <v>7.6533714683973201E-82</v>
      </c>
      <c r="H434">
        <f t="shared" si="58"/>
        <v>6.0613068262661375E-59</v>
      </c>
      <c r="I434">
        <f t="shared" si="58"/>
        <v>6.6163782233468456E-102</v>
      </c>
      <c r="J434">
        <f t="shared" si="58"/>
        <v>0</v>
      </c>
      <c r="K434">
        <f t="shared" si="55"/>
        <v>6.0613068262662295E-59</v>
      </c>
      <c r="L434">
        <f t="shared" si="56"/>
        <v>-3.8201381940330066</v>
      </c>
      <c r="M434">
        <f t="shared" si="57"/>
        <v>14.59345582150976</v>
      </c>
    </row>
    <row r="435" spans="1:13" x14ac:dyDescent="0.3">
      <c r="A435">
        <v>966.14999999998076</v>
      </c>
      <c r="B435">
        <v>143</v>
      </c>
      <c r="C435">
        <f t="shared" si="52"/>
        <v>140.6850054262336</v>
      </c>
      <c r="D435">
        <f t="shared" si="53"/>
        <v>287.45000000001914</v>
      </c>
      <c r="E435">
        <f t="shared" si="54"/>
        <v>2.3149945737663984</v>
      </c>
      <c r="F435">
        <f t="shared" si="58"/>
        <v>1.9571426270332345E-73</v>
      </c>
      <c r="G435">
        <f t="shared" si="58"/>
        <v>1.4869869111456662E-82</v>
      </c>
      <c r="H435">
        <f t="shared" si="58"/>
        <v>1.5111991444212262E-59</v>
      </c>
      <c r="I435">
        <f t="shared" si="58"/>
        <v>1.074943245374561E-102</v>
      </c>
      <c r="J435">
        <f t="shared" si="58"/>
        <v>0</v>
      </c>
      <c r="K435">
        <f t="shared" si="55"/>
        <v>1.5111991444212459E-59</v>
      </c>
      <c r="L435">
        <f t="shared" si="56"/>
        <v>2.3149945737663984</v>
      </c>
      <c r="M435">
        <f t="shared" si="57"/>
        <v>5.3591998765678683</v>
      </c>
    </row>
    <row r="436" spans="1:13" x14ac:dyDescent="0.3">
      <c r="A436">
        <v>966.19999999998072</v>
      </c>
      <c r="B436">
        <v>147</v>
      </c>
      <c r="C436">
        <f t="shared" si="52"/>
        <v>140.5498726584342</v>
      </c>
      <c r="D436">
        <f t="shared" si="53"/>
        <v>287.40000000001919</v>
      </c>
      <c r="E436">
        <f t="shared" si="54"/>
        <v>6.4501273415658034</v>
      </c>
      <c r="F436">
        <f t="shared" si="58"/>
        <v>4.1449947875714667E-74</v>
      </c>
      <c r="G436">
        <f t="shared" si="58"/>
        <v>2.8691989594128662E-83</v>
      </c>
      <c r="H436">
        <f t="shared" si="58"/>
        <v>3.7417631657579779E-60</v>
      </c>
      <c r="I436">
        <f t="shared" si="58"/>
        <v>1.7344025872251258E-103</v>
      </c>
      <c r="J436">
        <f t="shared" si="58"/>
        <v>0</v>
      </c>
      <c r="K436">
        <f t="shared" si="55"/>
        <v>3.7417631657580194E-60</v>
      </c>
      <c r="L436">
        <f t="shared" si="56"/>
        <v>6.4501273415658034</v>
      </c>
      <c r="M436">
        <f t="shared" si="57"/>
        <v>41.604142722414736</v>
      </c>
    </row>
    <row r="437" spans="1:13" x14ac:dyDescent="0.3">
      <c r="A437">
        <v>966.24999999998067</v>
      </c>
      <c r="B437">
        <v>141</v>
      </c>
      <c r="C437">
        <f t="shared" si="52"/>
        <v>140.41473989063434</v>
      </c>
      <c r="D437">
        <f t="shared" si="53"/>
        <v>287.35000000001924</v>
      </c>
      <c r="E437">
        <f t="shared" si="54"/>
        <v>0.58526010936566308</v>
      </c>
      <c r="F437">
        <f t="shared" si="58"/>
        <v>8.7181566358234794E-75</v>
      </c>
      <c r="G437">
        <f t="shared" si="58"/>
        <v>5.4981090532037392E-84</v>
      </c>
      <c r="H437">
        <f t="shared" si="58"/>
        <v>9.2008946481368464E-61</v>
      </c>
      <c r="I437">
        <f t="shared" si="58"/>
        <v>2.7791593987766103E-104</v>
      </c>
      <c r="J437">
        <f t="shared" si="58"/>
        <v>0</v>
      </c>
      <c r="K437">
        <f t="shared" si="55"/>
        <v>9.2008946481369335E-61</v>
      </c>
      <c r="L437">
        <f t="shared" si="56"/>
        <v>0.58526010936566308</v>
      </c>
      <c r="M437">
        <f t="shared" si="57"/>
        <v>0.34252939561470791</v>
      </c>
    </row>
    <row r="438" spans="1:13" x14ac:dyDescent="0.3">
      <c r="A438">
        <v>966.29999999998063</v>
      </c>
      <c r="B438">
        <v>149</v>
      </c>
      <c r="C438">
        <f t="shared" si="52"/>
        <v>140.27960712283493</v>
      </c>
      <c r="D438">
        <f t="shared" si="53"/>
        <v>287.30000000001928</v>
      </c>
      <c r="E438">
        <f t="shared" si="54"/>
        <v>8.7203928771650681</v>
      </c>
      <c r="F438">
        <f t="shared" si="58"/>
        <v>1.821061079312409E-75</v>
      </c>
      <c r="G438">
        <f t="shared" si="58"/>
        <v>1.0463216240109914E-84</v>
      </c>
      <c r="H438">
        <f t="shared" si="58"/>
        <v>2.2468960805103593E-61</v>
      </c>
      <c r="I438">
        <f t="shared" si="58"/>
        <v>4.4225847736094382E-105</v>
      </c>
      <c r="J438">
        <f t="shared" si="58"/>
        <v>0</v>
      </c>
      <c r="K438">
        <f t="shared" si="55"/>
        <v>2.2468960805103776E-61</v>
      </c>
      <c r="L438">
        <f t="shared" si="56"/>
        <v>8.7203928771650681</v>
      </c>
      <c r="M438">
        <f t="shared" si="57"/>
        <v>76.045251932111256</v>
      </c>
    </row>
    <row r="439" spans="1:13" x14ac:dyDescent="0.3">
      <c r="A439">
        <v>966.34999999998058</v>
      </c>
      <c r="B439">
        <v>143</v>
      </c>
      <c r="C439">
        <f t="shared" si="52"/>
        <v>140.14447435503553</v>
      </c>
      <c r="D439">
        <f t="shared" si="53"/>
        <v>287.25000000001933</v>
      </c>
      <c r="E439">
        <f t="shared" si="54"/>
        <v>2.855525644964473</v>
      </c>
      <c r="F439">
        <f t="shared" si="58"/>
        <v>3.7776657056940318E-76</v>
      </c>
      <c r="G439">
        <f t="shared" si="58"/>
        <v>1.9774987522452455E-85</v>
      </c>
      <c r="H439">
        <f t="shared" si="58"/>
        <v>5.4492292793329244E-62</v>
      </c>
      <c r="I439">
        <f t="shared" si="58"/>
        <v>6.9893701744575806E-106</v>
      </c>
      <c r="J439">
        <f t="shared" si="58"/>
        <v>0</v>
      </c>
      <c r="K439">
        <f t="shared" si="55"/>
        <v>5.4492292793329624E-62</v>
      </c>
      <c r="L439">
        <f t="shared" si="56"/>
        <v>2.855525644964473</v>
      </c>
      <c r="M439">
        <f t="shared" si="57"/>
        <v>8.15402670904977</v>
      </c>
    </row>
    <row r="440" spans="1:13" x14ac:dyDescent="0.3">
      <c r="A440">
        <v>966.39999999998054</v>
      </c>
      <c r="B440">
        <v>135</v>
      </c>
      <c r="C440">
        <f t="shared" si="52"/>
        <v>140.00934158723567</v>
      </c>
      <c r="D440">
        <f t="shared" si="53"/>
        <v>287.20000000001937</v>
      </c>
      <c r="E440">
        <f t="shared" si="54"/>
        <v>-5.0093415872356672</v>
      </c>
      <c r="F440">
        <f t="shared" si="58"/>
        <v>7.7825460797444299E-77</v>
      </c>
      <c r="G440">
        <f t="shared" si="58"/>
        <v>3.7116447444643205E-86</v>
      </c>
      <c r="H440">
        <f t="shared" si="58"/>
        <v>1.3124608044067231E-62</v>
      </c>
      <c r="I440">
        <f t="shared" si="58"/>
        <v>1.0969809470196712E-106</v>
      </c>
      <c r="J440">
        <f t="shared" si="58"/>
        <v>0</v>
      </c>
      <c r="K440">
        <f t="shared" si="55"/>
        <v>1.3124608044067308E-62</v>
      </c>
      <c r="L440">
        <f t="shared" si="56"/>
        <v>-5.0093415872356672</v>
      </c>
      <c r="M440">
        <f t="shared" si="57"/>
        <v>25.093503137608753</v>
      </c>
    </row>
    <row r="441" spans="1:13" x14ac:dyDescent="0.3">
      <c r="A441">
        <v>966.44999999998049</v>
      </c>
      <c r="B441">
        <v>136</v>
      </c>
      <c r="C441">
        <f t="shared" si="52"/>
        <v>139.87420881943626</v>
      </c>
      <c r="D441">
        <f t="shared" si="53"/>
        <v>287.15000000001942</v>
      </c>
      <c r="E441">
        <f t="shared" si="54"/>
        <v>-3.8742088194362623</v>
      </c>
      <c r="F441">
        <f t="shared" si="58"/>
        <v>1.5922785480741289E-77</v>
      </c>
      <c r="G441">
        <f t="shared" si="58"/>
        <v>6.9185606292906126E-87</v>
      </c>
      <c r="H441">
        <f t="shared" si="58"/>
        <v>3.139328548786209E-63</v>
      </c>
      <c r="I441">
        <f t="shared" si="58"/>
        <v>1.70985504009366E-107</v>
      </c>
      <c r="J441">
        <f t="shared" si="58"/>
        <v>0</v>
      </c>
      <c r="K441">
        <f t="shared" si="55"/>
        <v>3.1393285487862247E-63</v>
      </c>
      <c r="L441">
        <f t="shared" si="56"/>
        <v>-3.8742088194362623</v>
      </c>
      <c r="M441">
        <f t="shared" si="57"/>
        <v>15.009493976597717</v>
      </c>
    </row>
    <row r="442" spans="1:13" x14ac:dyDescent="0.3">
      <c r="A442">
        <v>966.49999999998045</v>
      </c>
      <c r="B442">
        <v>149</v>
      </c>
      <c r="C442">
        <f t="shared" si="52"/>
        <v>139.73907605163686</v>
      </c>
      <c r="D442">
        <f t="shared" si="53"/>
        <v>287.10000000001946</v>
      </c>
      <c r="E442">
        <f t="shared" si="54"/>
        <v>9.2609239483631427</v>
      </c>
      <c r="F442">
        <f t="shared" si="58"/>
        <v>3.2353074187247805E-78</v>
      </c>
      <c r="G442">
        <f t="shared" si="58"/>
        <v>1.2807497118432565E-87</v>
      </c>
      <c r="H442">
        <f t="shared" si="58"/>
        <v>7.4573815289658715E-64</v>
      </c>
      <c r="I442">
        <f t="shared" si="58"/>
        <v>2.6467850157888762E-108</v>
      </c>
      <c r="J442">
        <f t="shared" si="58"/>
        <v>0</v>
      </c>
      <c r="K442">
        <f t="shared" si="55"/>
        <v>7.4573815289659039E-64</v>
      </c>
      <c r="L442">
        <f t="shared" si="56"/>
        <v>9.2609239483631427</v>
      </c>
      <c r="M442">
        <f t="shared" si="57"/>
        <v>85.764712377365981</v>
      </c>
    </row>
    <row r="443" spans="1:13" x14ac:dyDescent="0.3">
      <c r="A443">
        <v>966.5499999999804</v>
      </c>
      <c r="B443">
        <v>142</v>
      </c>
      <c r="C443">
        <f t="shared" si="52"/>
        <v>139.60394328383745</v>
      </c>
      <c r="D443">
        <f t="shared" si="53"/>
        <v>287.05000000001951</v>
      </c>
      <c r="E443">
        <f t="shared" si="54"/>
        <v>2.3960567161625477</v>
      </c>
      <c r="F443">
        <f t="shared" si="58"/>
        <v>6.5284672409087339E-79</v>
      </c>
      <c r="G443">
        <f t="shared" si="58"/>
        <v>2.3545718562310226E-88</v>
      </c>
      <c r="H443">
        <f t="shared" si="58"/>
        <v>1.7592806340363588E-64</v>
      </c>
      <c r="I443">
        <f t="shared" si="58"/>
        <v>4.068901793337655E-109</v>
      </c>
      <c r="J443">
        <f t="shared" si="58"/>
        <v>0</v>
      </c>
      <c r="K443">
        <f t="shared" si="55"/>
        <v>1.7592806340363652E-64</v>
      </c>
      <c r="L443">
        <f t="shared" si="56"/>
        <v>2.3960567161625477</v>
      </c>
      <c r="M443">
        <f t="shared" si="57"/>
        <v>5.7410877870676513</v>
      </c>
    </row>
    <row r="444" spans="1:13" x14ac:dyDescent="0.3">
      <c r="A444">
        <v>966.59999999998035</v>
      </c>
      <c r="B444">
        <v>152</v>
      </c>
      <c r="C444">
        <f t="shared" si="52"/>
        <v>139.46881051603759</v>
      </c>
      <c r="D444">
        <f t="shared" si="53"/>
        <v>287.00000000001955</v>
      </c>
      <c r="E444">
        <f t="shared" si="54"/>
        <v>12.531189483962407</v>
      </c>
      <c r="F444">
        <f t="shared" si="58"/>
        <v>1.3082961728686281E-79</v>
      </c>
      <c r="G444">
        <f t="shared" si="58"/>
        <v>4.2989143911898401E-89</v>
      </c>
      <c r="H444">
        <f t="shared" si="58"/>
        <v>4.1217632957986266E-65</v>
      </c>
      <c r="I444">
        <f t="shared" si="58"/>
        <v>6.2120495986608173E-110</v>
      </c>
      <c r="J444">
        <f t="shared" si="58"/>
        <v>0</v>
      </c>
      <c r="K444">
        <f t="shared" si="55"/>
        <v>4.1217632957986401E-65</v>
      </c>
      <c r="L444">
        <f t="shared" si="56"/>
        <v>12.531189483962407</v>
      </c>
      <c r="M444">
        <f t="shared" si="57"/>
        <v>157.03070988297003</v>
      </c>
    </row>
    <row r="445" spans="1:13" x14ac:dyDescent="0.3">
      <c r="A445">
        <v>966.64999999998031</v>
      </c>
      <c r="B445">
        <v>146</v>
      </c>
      <c r="C445">
        <f t="shared" si="52"/>
        <v>139.33367774823819</v>
      </c>
      <c r="D445">
        <f t="shared" si="53"/>
        <v>286.9500000000196</v>
      </c>
      <c r="E445">
        <f t="shared" si="54"/>
        <v>6.6663222517618124</v>
      </c>
      <c r="F445">
        <f t="shared" si="58"/>
        <v>2.6037547716398808E-80</v>
      </c>
      <c r="G445">
        <f t="shared" si="58"/>
        <v>7.7947970252709743E-90</v>
      </c>
      <c r="H445">
        <f t="shared" si="58"/>
        <v>9.5902546503197902E-66</v>
      </c>
      <c r="I445">
        <f t="shared" si="58"/>
        <v>9.4187178543813976E-111</v>
      </c>
      <c r="J445">
        <f t="shared" si="58"/>
        <v>0</v>
      </c>
      <c r="K445">
        <f t="shared" si="55"/>
        <v>9.5902546503198155E-66</v>
      </c>
      <c r="L445">
        <f t="shared" si="56"/>
        <v>6.6663222517618124</v>
      </c>
      <c r="M445">
        <f t="shared" si="57"/>
        <v>44.439852364334683</v>
      </c>
    </row>
    <row r="446" spans="1:13" x14ac:dyDescent="0.3">
      <c r="A446">
        <v>966.69999999998026</v>
      </c>
      <c r="B446">
        <v>142</v>
      </c>
      <c r="C446">
        <f t="shared" si="52"/>
        <v>139.19854498043878</v>
      </c>
      <c r="D446">
        <f t="shared" si="53"/>
        <v>286.90000000001965</v>
      </c>
      <c r="E446">
        <f t="shared" si="54"/>
        <v>2.8014550195612173</v>
      </c>
      <c r="F446">
        <f t="shared" si="58"/>
        <v>5.1462781176514232E-81</v>
      </c>
      <c r="G446">
        <f t="shared" si="58"/>
        <v>1.4036214323643535E-90</v>
      </c>
      <c r="H446">
        <f t="shared" si="58"/>
        <v>2.2160338854082489E-66</v>
      </c>
      <c r="I446">
        <f t="shared" si="58"/>
        <v>1.4182337834918025E-111</v>
      </c>
      <c r="J446">
        <f t="shared" si="58"/>
        <v>0</v>
      </c>
      <c r="K446">
        <f t="shared" si="55"/>
        <v>2.2160338854082542E-66</v>
      </c>
      <c r="L446">
        <f t="shared" si="56"/>
        <v>2.8014550195612173</v>
      </c>
      <c r="M446">
        <f t="shared" si="57"/>
        <v>7.8481502266247407</v>
      </c>
    </row>
    <row r="447" spans="1:13" x14ac:dyDescent="0.3">
      <c r="A447">
        <v>966.74999999998022</v>
      </c>
      <c r="B447">
        <v>162</v>
      </c>
      <c r="C447">
        <f t="shared" si="52"/>
        <v>139.06341221263938</v>
      </c>
      <c r="D447">
        <f t="shared" si="53"/>
        <v>286.85000000001969</v>
      </c>
      <c r="E447">
        <f t="shared" si="54"/>
        <v>22.936587787360622</v>
      </c>
      <c r="F447">
        <f t="shared" si="58"/>
        <v>1.0101493599857351E-81</v>
      </c>
      <c r="G447">
        <f t="shared" si="58"/>
        <v>2.5101191520318283E-91</v>
      </c>
      <c r="H447">
        <f t="shared" si="58"/>
        <v>5.0853613830705694E-67</v>
      </c>
      <c r="I447">
        <f t="shared" si="58"/>
        <v>2.1208161970601964E-112</v>
      </c>
      <c r="J447">
        <f t="shared" si="58"/>
        <v>0</v>
      </c>
      <c r="K447">
        <f t="shared" si="55"/>
        <v>5.0853613830705793E-67</v>
      </c>
      <c r="L447">
        <f t="shared" si="56"/>
        <v>22.936587787360622</v>
      </c>
      <c r="M447">
        <f t="shared" si="57"/>
        <v>526.08705932730049</v>
      </c>
    </row>
    <row r="448" spans="1:13" x14ac:dyDescent="0.3">
      <c r="A448">
        <v>966.79999999998017</v>
      </c>
      <c r="B448">
        <v>142</v>
      </c>
      <c r="C448">
        <f t="shared" si="52"/>
        <v>138.92827944483952</v>
      </c>
      <c r="D448">
        <f t="shared" si="53"/>
        <v>286.80000000001974</v>
      </c>
      <c r="E448">
        <f t="shared" si="54"/>
        <v>3.071720555160482</v>
      </c>
      <c r="F448">
        <f t="shared" si="58"/>
        <v>1.9691422897987818E-82</v>
      </c>
      <c r="G448">
        <f t="shared" si="58"/>
        <v>4.4579772706141877E-92</v>
      </c>
      <c r="H448">
        <f t="shared" si="58"/>
        <v>1.1589545659549976E-67</v>
      </c>
      <c r="I448">
        <f t="shared" si="58"/>
        <v>3.1496145116405141E-113</v>
      </c>
      <c r="J448">
        <f t="shared" si="58"/>
        <v>0</v>
      </c>
      <c r="K448">
        <f t="shared" si="55"/>
        <v>1.1589545659549996E-67</v>
      </c>
      <c r="L448">
        <f t="shared" si="56"/>
        <v>3.071720555160482</v>
      </c>
      <c r="M448">
        <f t="shared" si="57"/>
        <v>9.4354671689954195</v>
      </c>
    </row>
    <row r="449" spans="1:13" x14ac:dyDescent="0.3">
      <c r="A449">
        <v>966.84999999998013</v>
      </c>
      <c r="B449">
        <v>160</v>
      </c>
      <c r="C449">
        <f t="shared" si="52"/>
        <v>138.79314667704011</v>
      </c>
      <c r="D449">
        <f t="shared" si="53"/>
        <v>286.75000000001978</v>
      </c>
      <c r="E449">
        <f t="shared" si="54"/>
        <v>21.206853322959887</v>
      </c>
      <c r="F449">
        <f t="shared" si="58"/>
        <v>3.8121306085816705E-83</v>
      </c>
      <c r="G449">
        <f t="shared" si="58"/>
        <v>7.8628597371137356E-93</v>
      </c>
      <c r="H449">
        <f t="shared" si="58"/>
        <v>2.6230717305579197E-68</v>
      </c>
      <c r="I449">
        <f t="shared" si="58"/>
        <v>4.6452697680135557E-114</v>
      </c>
      <c r="J449">
        <f t="shared" si="58"/>
        <v>0</v>
      </c>
      <c r="K449">
        <f t="shared" si="55"/>
        <v>2.6230717305579234E-68</v>
      </c>
      <c r="L449">
        <f t="shared" si="56"/>
        <v>21.206853322959887</v>
      </c>
      <c r="M449">
        <f t="shared" si="57"/>
        <v>449.7306278615348</v>
      </c>
    </row>
    <row r="450" spans="1:13" x14ac:dyDescent="0.3">
      <c r="A450">
        <v>966.89999999998008</v>
      </c>
      <c r="B450">
        <v>152</v>
      </c>
      <c r="C450">
        <f t="shared" si="52"/>
        <v>138.65801390924071</v>
      </c>
      <c r="D450">
        <f t="shared" si="53"/>
        <v>286.70000000001983</v>
      </c>
      <c r="E450">
        <f t="shared" si="54"/>
        <v>13.341986090759292</v>
      </c>
      <c r="F450">
        <f t="shared" si="58"/>
        <v>7.3292175063444822E-84</v>
      </c>
      <c r="G450">
        <f t="shared" si="58"/>
        <v>1.3772804195691961E-93</v>
      </c>
      <c r="H450">
        <f t="shared" si="58"/>
        <v>5.8959404614279492E-69</v>
      </c>
      <c r="I450">
        <f t="shared" si="58"/>
        <v>6.8039896399536013E-115</v>
      </c>
      <c r="J450">
        <f t="shared" si="58"/>
        <v>0</v>
      </c>
      <c r="K450">
        <f t="shared" si="55"/>
        <v>5.8959404614279564E-69</v>
      </c>
      <c r="L450">
        <f t="shared" si="56"/>
        <v>13.341986090759292</v>
      </c>
      <c r="M450">
        <f t="shared" si="57"/>
        <v>178.00859284601441</v>
      </c>
    </row>
    <row r="451" spans="1:13" x14ac:dyDescent="0.3">
      <c r="A451">
        <v>966.94999999998004</v>
      </c>
      <c r="B451">
        <v>148</v>
      </c>
      <c r="C451">
        <f t="shared" si="52"/>
        <v>138.52288114144085</v>
      </c>
      <c r="D451">
        <f t="shared" si="53"/>
        <v>286.65000000001987</v>
      </c>
      <c r="E451">
        <f t="shared" si="54"/>
        <v>9.4771188585591517</v>
      </c>
      <c r="F451">
        <f t="shared" si="58"/>
        <v>1.3994152908464227E-84</v>
      </c>
      <c r="G451">
        <f t="shared" si="58"/>
        <v>2.3958707429339751E-94</v>
      </c>
      <c r="H451">
        <f t="shared" si="58"/>
        <v>1.3161190572164851E-69</v>
      </c>
      <c r="I451">
        <f t="shared" si="58"/>
        <v>9.8972721701510152E-116</v>
      </c>
      <c r="J451">
        <f t="shared" si="58"/>
        <v>0</v>
      </c>
      <c r="K451">
        <f t="shared" si="55"/>
        <v>1.3161190572164864E-69</v>
      </c>
      <c r="L451">
        <f t="shared" si="56"/>
        <v>9.4771188585591517</v>
      </c>
      <c r="M451">
        <f t="shared" si="57"/>
        <v>89.815781859257513</v>
      </c>
    </row>
    <row r="452" spans="1:13" x14ac:dyDescent="0.3">
      <c r="A452">
        <v>966.99999999997999</v>
      </c>
      <c r="B452">
        <v>157</v>
      </c>
      <c r="C452">
        <f t="shared" si="52"/>
        <v>138.38774837364144</v>
      </c>
      <c r="D452">
        <f t="shared" si="53"/>
        <v>286.60000000001992</v>
      </c>
      <c r="E452">
        <f t="shared" si="54"/>
        <v>18.612251626358557</v>
      </c>
      <c r="F452">
        <f t="shared" si="58"/>
        <v>2.6535958895613836E-85</v>
      </c>
      <c r="G452">
        <f t="shared" si="58"/>
        <v>4.1390775289646568E-95</v>
      </c>
      <c r="H452">
        <f t="shared" si="58"/>
        <v>2.9176717624383307E-70</v>
      </c>
      <c r="I452">
        <f t="shared" si="58"/>
        <v>1.4297712141935222E-116</v>
      </c>
      <c r="J452">
        <f t="shared" si="58"/>
        <v>0</v>
      </c>
      <c r="K452">
        <f t="shared" si="55"/>
        <v>2.9176717624383333E-70</v>
      </c>
      <c r="L452">
        <f t="shared" si="56"/>
        <v>18.612251626358557</v>
      </c>
      <c r="M452">
        <f t="shared" si="57"/>
        <v>346.41591060288675</v>
      </c>
    </row>
    <row r="453" spans="1:13" x14ac:dyDescent="0.3">
      <c r="A453">
        <v>967.04999999997995</v>
      </c>
      <c r="B453">
        <v>170</v>
      </c>
      <c r="C453">
        <f t="shared" si="52"/>
        <v>138.25261560584204</v>
      </c>
      <c r="D453">
        <f t="shared" si="53"/>
        <v>286.55000000001996</v>
      </c>
      <c r="E453">
        <f t="shared" si="54"/>
        <v>31.747384394157962</v>
      </c>
      <c r="F453">
        <f t="shared" si="58"/>
        <v>4.9971469720097094E-86</v>
      </c>
      <c r="G453">
        <f t="shared" si="58"/>
        <v>7.1013824810734573E-96</v>
      </c>
      <c r="H453">
        <f t="shared" si="58"/>
        <v>6.4235757949980146E-71</v>
      </c>
      <c r="I453">
        <f t="shared" si="58"/>
        <v>2.0512412950009135E-117</v>
      </c>
      <c r="J453">
        <f t="shared" si="58"/>
        <v>0</v>
      </c>
      <c r="K453">
        <f t="shared" si="55"/>
        <v>6.4235757949980194E-71</v>
      </c>
      <c r="L453">
        <f t="shared" si="56"/>
        <v>31.747384394157962</v>
      </c>
      <c r="M453">
        <f t="shared" si="57"/>
        <v>1007.8964158704244</v>
      </c>
    </row>
    <row r="454" spans="1:13" x14ac:dyDescent="0.3">
      <c r="A454">
        <v>967.0999999999799</v>
      </c>
      <c r="B454">
        <v>170</v>
      </c>
      <c r="C454">
        <f t="shared" si="52"/>
        <v>138.11748283804263</v>
      </c>
      <c r="D454">
        <f t="shared" si="53"/>
        <v>286.50000000002001</v>
      </c>
      <c r="E454">
        <f t="shared" si="54"/>
        <v>31.882517161957367</v>
      </c>
      <c r="F454">
        <f t="shared" si="58"/>
        <v>9.3456309216841887E-87</v>
      </c>
      <c r="G454">
        <f t="shared" si="58"/>
        <v>1.2099889764990982E-96</v>
      </c>
      <c r="H454">
        <f t="shared" si="58"/>
        <v>1.4044828478426493E-71</v>
      </c>
      <c r="I454">
        <f t="shared" si="58"/>
        <v>2.9225780558530724E-118</v>
      </c>
      <c r="J454">
        <f t="shared" si="58"/>
        <v>0</v>
      </c>
      <c r="K454">
        <f t="shared" si="55"/>
        <v>1.4044828478426503E-71</v>
      </c>
      <c r="L454">
        <f t="shared" si="56"/>
        <v>31.882517161957367</v>
      </c>
      <c r="M454">
        <f t="shared" si="57"/>
        <v>1016.494900582506</v>
      </c>
    </row>
    <row r="455" spans="1:13" x14ac:dyDescent="0.3">
      <c r="A455">
        <v>967.14999999997985</v>
      </c>
      <c r="B455">
        <v>162</v>
      </c>
      <c r="C455">
        <f t="shared" ref="C455:C512" si="59">$P$12*A455+$Q$12</f>
        <v>137.98235007024277</v>
      </c>
      <c r="D455">
        <f t="shared" ref="D455:D512" si="60">$E$2-A455-$N$5</f>
        <v>286.45000000002005</v>
      </c>
      <c r="E455">
        <f t="shared" ref="E455:E512" si="61">B455-C455</f>
        <v>24.017649929757226</v>
      </c>
      <c r="F455">
        <f t="shared" si="58"/>
        <v>1.7357784613709256E-87</v>
      </c>
      <c r="G455">
        <f t="shared" si="58"/>
        <v>2.0474772701298645E-97</v>
      </c>
      <c r="H455">
        <f t="shared" si="58"/>
        <v>3.0496864681523818E-72</v>
      </c>
      <c r="I455">
        <f t="shared" si="58"/>
        <v>4.1353726701603837E-119</v>
      </c>
      <c r="J455">
        <f t="shared" si="58"/>
        <v>0</v>
      </c>
      <c r="K455">
        <f t="shared" ref="K455:K512" si="62">F455+G455+H455+I455+J455</f>
        <v>3.0496864681523833E-72</v>
      </c>
      <c r="L455">
        <f t="shared" ref="L455:L512" si="63">E455-K455</f>
        <v>24.017649929757226</v>
      </c>
      <c r="M455">
        <f t="shared" ref="M455:M512" si="64">(L455)^2</f>
        <v>576.8475081483673</v>
      </c>
    </row>
    <row r="456" spans="1:13" x14ac:dyDescent="0.3">
      <c r="A456">
        <v>967.19999999997981</v>
      </c>
      <c r="B456">
        <v>180</v>
      </c>
      <c r="C456">
        <f t="shared" si="59"/>
        <v>137.84721730244337</v>
      </c>
      <c r="D456">
        <f t="shared" si="60"/>
        <v>286.4000000000201</v>
      </c>
      <c r="E456">
        <f t="shared" si="61"/>
        <v>42.152782697556631</v>
      </c>
      <c r="F456">
        <f t="shared" si="58"/>
        <v>3.2016889006644496E-88</v>
      </c>
      <c r="G456">
        <f t="shared" si="58"/>
        <v>3.4407722801988759E-98</v>
      </c>
      <c r="H456">
        <f t="shared" si="58"/>
        <v>6.5764740660461583E-73</v>
      </c>
      <c r="I456">
        <f t="shared" si="58"/>
        <v>5.8111535832913224E-120</v>
      </c>
      <c r="J456">
        <f t="shared" si="58"/>
        <v>0</v>
      </c>
      <c r="K456">
        <f t="shared" si="62"/>
        <v>6.576474066046162E-73</v>
      </c>
      <c r="L456">
        <f t="shared" si="63"/>
        <v>42.152782697556631</v>
      </c>
      <c r="M456">
        <f t="shared" si="64"/>
        <v>1776.8570891474296</v>
      </c>
    </row>
    <row r="457" spans="1:13" x14ac:dyDescent="0.3">
      <c r="A457">
        <v>967.24999999997976</v>
      </c>
      <c r="B457">
        <v>160</v>
      </c>
      <c r="C457">
        <f t="shared" si="59"/>
        <v>137.71208453464396</v>
      </c>
      <c r="D457">
        <f t="shared" si="60"/>
        <v>286.35000000002015</v>
      </c>
      <c r="E457">
        <f t="shared" si="61"/>
        <v>22.287915465356036</v>
      </c>
      <c r="F457">
        <f t="shared" si="58"/>
        <v>5.8649340365036245E-89</v>
      </c>
      <c r="G457">
        <f t="shared" si="58"/>
        <v>5.7423801333596643E-99</v>
      </c>
      <c r="H457">
        <f t="shared" si="58"/>
        <v>1.4084135578248644E-73</v>
      </c>
      <c r="I457">
        <f t="shared" si="58"/>
        <v>8.1097827468030444E-121</v>
      </c>
      <c r="J457">
        <f t="shared" si="58"/>
        <v>0</v>
      </c>
      <c r="K457">
        <f t="shared" si="62"/>
        <v>1.408413557824865E-73</v>
      </c>
      <c r="L457">
        <f t="shared" si="63"/>
        <v>22.287915465356036</v>
      </c>
      <c r="M457">
        <f t="shared" si="64"/>
        <v>496.75117579085679</v>
      </c>
    </row>
    <row r="458" spans="1:13" x14ac:dyDescent="0.3">
      <c r="A458">
        <v>967.29999999997972</v>
      </c>
      <c r="B458">
        <v>146</v>
      </c>
      <c r="C458">
        <f t="shared" si="59"/>
        <v>137.57695176684456</v>
      </c>
      <c r="D458">
        <f t="shared" si="60"/>
        <v>286.30000000002019</v>
      </c>
      <c r="E458">
        <f t="shared" si="61"/>
        <v>8.4230482331554413</v>
      </c>
      <c r="F458">
        <f t="shared" si="58"/>
        <v>1.0669554829827972E-89</v>
      </c>
      <c r="G458">
        <f t="shared" si="58"/>
        <v>9.5175926312598823E-100</v>
      </c>
      <c r="H458">
        <f t="shared" si="58"/>
        <v>2.9954801666965838E-74</v>
      </c>
      <c r="I458">
        <f t="shared" si="58"/>
        <v>1.1239713795359667E-121</v>
      </c>
      <c r="J458">
        <f t="shared" si="58"/>
        <v>0</v>
      </c>
      <c r="K458">
        <f t="shared" si="62"/>
        <v>2.995480166696585E-74</v>
      </c>
      <c r="L458">
        <f t="shared" si="63"/>
        <v>8.4230482331554413</v>
      </c>
      <c r="M458">
        <f t="shared" si="64"/>
        <v>70.947741538062999</v>
      </c>
    </row>
    <row r="459" spans="1:13" x14ac:dyDescent="0.3">
      <c r="A459">
        <v>967.34999999997967</v>
      </c>
      <c r="B459">
        <v>194</v>
      </c>
      <c r="C459">
        <f t="shared" si="59"/>
        <v>137.4418189990447</v>
      </c>
      <c r="D459">
        <f t="shared" si="60"/>
        <v>286.25000000002024</v>
      </c>
      <c r="E459">
        <f t="shared" si="61"/>
        <v>56.558181000955301</v>
      </c>
      <c r="F459">
        <f t="shared" si="58"/>
        <v>1.9276520003772174E-90</v>
      </c>
      <c r="G459">
        <f t="shared" si="58"/>
        <v>1.5666120125469343E-100</v>
      </c>
      <c r="H459">
        <f t="shared" si="58"/>
        <v>6.3270587327383888E-75</v>
      </c>
      <c r="I459">
        <f t="shared" si="58"/>
        <v>1.5470361117670047E-122</v>
      </c>
      <c r="J459">
        <f t="shared" si="58"/>
        <v>0</v>
      </c>
      <c r="K459">
        <f t="shared" si="62"/>
        <v>6.3270587327383907E-75</v>
      </c>
      <c r="L459">
        <f t="shared" si="63"/>
        <v>56.558181000955301</v>
      </c>
      <c r="M459">
        <f t="shared" si="64"/>
        <v>3198.8278381368214</v>
      </c>
    </row>
    <row r="460" spans="1:13" x14ac:dyDescent="0.3">
      <c r="A460">
        <v>967.39999999997963</v>
      </c>
      <c r="B460">
        <v>149</v>
      </c>
      <c r="C460">
        <f t="shared" si="59"/>
        <v>137.30668623124529</v>
      </c>
      <c r="D460">
        <f t="shared" si="60"/>
        <v>286.20000000002028</v>
      </c>
      <c r="E460">
        <f t="shared" si="61"/>
        <v>11.693313768754706</v>
      </c>
      <c r="F460">
        <f t="shared" si="58"/>
        <v>3.4586780141530803E-91</v>
      </c>
      <c r="G460">
        <f t="shared" si="58"/>
        <v>2.5609137883474364E-101</v>
      </c>
      <c r="H460">
        <f t="shared" si="58"/>
        <v>1.3272002339709728E-75</v>
      </c>
      <c r="I460">
        <f t="shared" si="58"/>
        <v>2.1146807709803031E-123</v>
      </c>
      <c r="J460">
        <f t="shared" si="58"/>
        <v>0</v>
      </c>
      <c r="K460">
        <f t="shared" si="62"/>
        <v>1.3272002339709731E-75</v>
      </c>
      <c r="L460">
        <f t="shared" si="63"/>
        <v>11.693313768754706</v>
      </c>
      <c r="M460">
        <f t="shared" si="64"/>
        <v>136.73358689454838</v>
      </c>
    </row>
    <row r="461" spans="1:13" x14ac:dyDescent="0.3">
      <c r="A461">
        <v>967.44999999997958</v>
      </c>
      <c r="B461">
        <v>169</v>
      </c>
      <c r="C461">
        <f t="shared" si="59"/>
        <v>137.17155346344589</v>
      </c>
      <c r="D461">
        <f t="shared" si="60"/>
        <v>286.15000000002033</v>
      </c>
      <c r="E461">
        <f t="shared" si="61"/>
        <v>31.828446536554111</v>
      </c>
      <c r="F461">
        <f t="shared" si="58"/>
        <v>6.1629805802848742E-92</v>
      </c>
      <c r="G461">
        <f t="shared" si="58"/>
        <v>4.1574557041785099E-102</v>
      </c>
      <c r="H461">
        <f t="shared" si="58"/>
        <v>2.7648412439711793E-76</v>
      </c>
      <c r="I461">
        <f t="shared" si="58"/>
        <v>2.8707035556228597E-124</v>
      </c>
      <c r="J461">
        <f t="shared" si="58"/>
        <v>0</v>
      </c>
      <c r="K461">
        <f t="shared" si="62"/>
        <v>2.7648412439711799E-76</v>
      </c>
      <c r="L461">
        <f t="shared" si="63"/>
        <v>31.828446536554111</v>
      </c>
      <c r="M461">
        <f t="shared" si="64"/>
        <v>1013.0500089302834</v>
      </c>
    </row>
    <row r="462" spans="1:13" x14ac:dyDescent="0.3">
      <c r="A462">
        <v>967.49999999997954</v>
      </c>
      <c r="B462">
        <v>176</v>
      </c>
      <c r="C462">
        <f t="shared" si="59"/>
        <v>137.03642069564603</v>
      </c>
      <c r="D462">
        <f t="shared" si="60"/>
        <v>286.10000000002037</v>
      </c>
      <c r="E462">
        <f t="shared" si="61"/>
        <v>38.963579304353971</v>
      </c>
      <c r="F462">
        <f t="shared" si="58"/>
        <v>1.0906129028153713E-92</v>
      </c>
      <c r="G462">
        <f t="shared" si="58"/>
        <v>6.7028495133596894E-103</v>
      </c>
      <c r="H462">
        <f t="shared" si="58"/>
        <v>5.7200933350382538E-77</v>
      </c>
      <c r="I462">
        <f t="shared" si="58"/>
        <v>3.8701789310949286E-125</v>
      </c>
      <c r="J462">
        <f t="shared" si="58"/>
        <v>0</v>
      </c>
      <c r="K462">
        <f t="shared" si="62"/>
        <v>5.7200933350382546E-77</v>
      </c>
      <c r="L462">
        <f t="shared" si="63"/>
        <v>38.963579304353971</v>
      </c>
      <c r="M462">
        <f t="shared" si="64"/>
        <v>1518.160512206681</v>
      </c>
    </row>
    <row r="463" spans="1:13" x14ac:dyDescent="0.3">
      <c r="A463">
        <v>967.54999999997949</v>
      </c>
      <c r="B463">
        <v>197</v>
      </c>
      <c r="C463">
        <f t="shared" si="59"/>
        <v>136.90128792784662</v>
      </c>
      <c r="D463">
        <f t="shared" si="60"/>
        <v>286.05000000002042</v>
      </c>
      <c r="E463">
        <f t="shared" si="61"/>
        <v>60.098712072153376</v>
      </c>
      <c r="F463">
        <f t="shared" si="58"/>
        <v>1.9166800820667521E-93</v>
      </c>
      <c r="G463">
        <f t="shared" si="58"/>
        <v>1.0732242411656564E-103</v>
      </c>
      <c r="H463">
        <f t="shared" si="58"/>
        <v>1.1752633613334934E-77</v>
      </c>
      <c r="I463">
        <f t="shared" si="58"/>
        <v>5.1817076619310389E-126</v>
      </c>
      <c r="J463">
        <f t="shared" si="58"/>
        <v>0</v>
      </c>
      <c r="K463">
        <f t="shared" si="62"/>
        <v>1.1752633613334936E-77</v>
      </c>
      <c r="L463">
        <f t="shared" si="63"/>
        <v>60.098712072153376</v>
      </c>
      <c r="M463">
        <f t="shared" si="64"/>
        <v>3611.8551927315939</v>
      </c>
    </row>
    <row r="464" spans="1:13" x14ac:dyDescent="0.3">
      <c r="A464">
        <v>967.59999999997945</v>
      </c>
      <c r="B464">
        <v>165</v>
      </c>
      <c r="C464">
        <f t="shared" si="59"/>
        <v>136.76615516004722</v>
      </c>
      <c r="D464">
        <f t="shared" si="60"/>
        <v>286.00000000002046</v>
      </c>
      <c r="E464">
        <f t="shared" si="61"/>
        <v>28.233844839952781</v>
      </c>
      <c r="F464">
        <f t="shared" si="58"/>
        <v>3.3452439518298791E-94</v>
      </c>
      <c r="G464">
        <f t="shared" si="58"/>
        <v>1.7065563938196364E-104</v>
      </c>
      <c r="H464">
        <f t="shared" si="58"/>
        <v>2.3980953417305152E-78</v>
      </c>
      <c r="I464">
        <f t="shared" si="58"/>
        <v>6.8899161565849522E-127</v>
      </c>
      <c r="J464">
        <f t="shared" si="58"/>
        <v>0</v>
      </c>
      <c r="K464">
        <f t="shared" si="62"/>
        <v>2.3980953417305157E-78</v>
      </c>
      <c r="L464">
        <f t="shared" si="63"/>
        <v>28.233844839952781</v>
      </c>
      <c r="M464">
        <f t="shared" si="64"/>
        <v>797.14999444652824</v>
      </c>
    </row>
    <row r="465" spans="1:13" x14ac:dyDescent="0.3">
      <c r="A465">
        <v>967.6499999999794</v>
      </c>
      <c r="B465">
        <v>180</v>
      </c>
      <c r="C465">
        <f t="shared" si="59"/>
        <v>136.63102239224781</v>
      </c>
      <c r="D465">
        <f t="shared" si="60"/>
        <v>285.95000000002051</v>
      </c>
      <c r="E465">
        <f t="shared" si="61"/>
        <v>43.368977607752186</v>
      </c>
      <c r="F465">
        <f t="shared" si="58"/>
        <v>5.7983593198460372E-95</v>
      </c>
      <c r="G465">
        <f t="shared" si="58"/>
        <v>2.6949454641432327E-105</v>
      </c>
      <c r="H465">
        <f t="shared" si="58"/>
        <v>4.8595590056906833E-79</v>
      </c>
      <c r="I465">
        <f t="shared" si="58"/>
        <v>9.0981717837759023E-128</v>
      </c>
      <c r="J465">
        <f t="shared" si="58"/>
        <v>0</v>
      </c>
      <c r="K465">
        <f t="shared" si="62"/>
        <v>4.8595590056906839E-79</v>
      </c>
      <c r="L465">
        <f t="shared" si="63"/>
        <v>43.368977607752186</v>
      </c>
      <c r="M465">
        <f t="shared" si="64"/>
        <v>1880.8682187417105</v>
      </c>
    </row>
    <row r="466" spans="1:13" x14ac:dyDescent="0.3">
      <c r="A466">
        <v>967.69999999997935</v>
      </c>
      <c r="B466">
        <v>198</v>
      </c>
      <c r="C466">
        <f t="shared" si="59"/>
        <v>136.49588962444795</v>
      </c>
      <c r="D466">
        <f t="shared" si="60"/>
        <v>285.90000000002055</v>
      </c>
      <c r="E466">
        <f t="shared" si="61"/>
        <v>61.504110375552045</v>
      </c>
      <c r="F466">
        <f t="shared" si="58"/>
        <v>9.9811738810170701E-96</v>
      </c>
      <c r="G466">
        <f t="shared" si="58"/>
        <v>4.2264767476452304E-106</v>
      </c>
      <c r="H466">
        <f t="shared" si="58"/>
        <v>9.7797204369339203E-80</v>
      </c>
      <c r="I466">
        <f t="shared" si="58"/>
        <v>1.1931457378879733E-128</v>
      </c>
      <c r="J466">
        <f t="shared" si="58"/>
        <v>0</v>
      </c>
      <c r="K466">
        <f t="shared" si="62"/>
        <v>9.7797204369339218E-80</v>
      </c>
      <c r="L466">
        <f t="shared" si="63"/>
        <v>61.504110375552045</v>
      </c>
      <c r="M466">
        <f t="shared" si="64"/>
        <v>3782.755593088089</v>
      </c>
    </row>
    <row r="467" spans="1:13" x14ac:dyDescent="0.3">
      <c r="A467">
        <v>967.74999999997931</v>
      </c>
      <c r="B467">
        <v>184</v>
      </c>
      <c r="C467">
        <f t="shared" si="59"/>
        <v>136.36075685664855</v>
      </c>
      <c r="D467">
        <f t="shared" si="60"/>
        <v>285.8500000000206</v>
      </c>
      <c r="E467">
        <f t="shared" si="61"/>
        <v>47.63924314335145</v>
      </c>
      <c r="F467">
        <f t="shared" si="58"/>
        <v>1.7063074394712427E-96</v>
      </c>
      <c r="G467">
        <f t="shared" si="58"/>
        <v>6.5827316796920952E-107</v>
      </c>
      <c r="H467">
        <f t="shared" si="58"/>
        <v>1.9545878139824509E-80</v>
      </c>
      <c r="I467">
        <f t="shared" si="58"/>
        <v>1.5539320423705412E-129</v>
      </c>
      <c r="J467">
        <f t="shared" si="58"/>
        <v>0</v>
      </c>
      <c r="K467">
        <f t="shared" si="62"/>
        <v>1.9545878139824509E-80</v>
      </c>
      <c r="L467">
        <f t="shared" si="63"/>
        <v>47.63924314335145</v>
      </c>
      <c r="M467">
        <f t="shared" si="64"/>
        <v>2269.4974872713583</v>
      </c>
    </row>
    <row r="468" spans="1:13" x14ac:dyDescent="0.3">
      <c r="A468">
        <v>967.79999999997926</v>
      </c>
      <c r="B468">
        <v>198</v>
      </c>
      <c r="C468">
        <f t="shared" si="59"/>
        <v>136.22562408884914</v>
      </c>
      <c r="D468">
        <f t="shared" si="60"/>
        <v>285.80000000002065</v>
      </c>
      <c r="E468">
        <f t="shared" si="61"/>
        <v>61.774375911150855</v>
      </c>
      <c r="F468">
        <f t="shared" ref="F468:J513" si="65">F$5*EXP(-(($D468-F$6)^2)/(2*F$7^2))</f>
        <v>2.8968907249439547E-97</v>
      </c>
      <c r="G468">
        <f t="shared" si="65"/>
        <v>1.0181997551616979E-107</v>
      </c>
      <c r="H468">
        <f t="shared" si="65"/>
        <v>3.8795655974703376E-81</v>
      </c>
      <c r="I468">
        <f t="shared" si="65"/>
        <v>2.0098780902147037E-130</v>
      </c>
      <c r="J468">
        <f t="shared" si="65"/>
        <v>0</v>
      </c>
      <c r="K468">
        <f t="shared" si="62"/>
        <v>3.8795655974703381E-81</v>
      </c>
      <c r="L468">
        <f t="shared" si="63"/>
        <v>61.774375911150855</v>
      </c>
      <c r="M468">
        <f t="shared" si="64"/>
        <v>3816.0735192121751</v>
      </c>
    </row>
    <row r="469" spans="1:13" x14ac:dyDescent="0.3">
      <c r="A469">
        <v>967.84999999997922</v>
      </c>
      <c r="B469">
        <v>202</v>
      </c>
      <c r="C469">
        <f t="shared" si="59"/>
        <v>136.09049132104974</v>
      </c>
      <c r="D469">
        <f t="shared" si="60"/>
        <v>285.75000000002069</v>
      </c>
      <c r="E469">
        <f t="shared" si="61"/>
        <v>65.90950867895026</v>
      </c>
      <c r="F469">
        <f t="shared" si="65"/>
        <v>4.8843424824122026E-98</v>
      </c>
      <c r="G469">
        <f t="shared" si="65"/>
        <v>1.5640800968651374E-108</v>
      </c>
      <c r="H469">
        <f t="shared" si="65"/>
        <v>7.6473361094557679E-82</v>
      </c>
      <c r="I469">
        <f t="shared" si="65"/>
        <v>2.5817047632022319E-131</v>
      </c>
      <c r="J469">
        <f t="shared" si="65"/>
        <v>0</v>
      </c>
      <c r="K469">
        <f t="shared" si="62"/>
        <v>7.6473361094557679E-82</v>
      </c>
      <c r="L469">
        <f t="shared" si="63"/>
        <v>65.90950867895026</v>
      </c>
      <c r="M469">
        <f t="shared" si="64"/>
        <v>4344.0633343006193</v>
      </c>
    </row>
    <row r="470" spans="1:13" x14ac:dyDescent="0.3">
      <c r="A470">
        <v>967.89999999997917</v>
      </c>
      <c r="B470">
        <v>213</v>
      </c>
      <c r="C470">
        <f t="shared" si="59"/>
        <v>135.95535855324988</v>
      </c>
      <c r="D470">
        <f t="shared" si="60"/>
        <v>285.70000000002074</v>
      </c>
      <c r="E470">
        <f t="shared" si="61"/>
        <v>77.04464144675012</v>
      </c>
      <c r="F470">
        <f t="shared" si="65"/>
        <v>8.1786056769222015E-99</v>
      </c>
      <c r="G470">
        <f t="shared" si="65"/>
        <v>2.3860753660003818E-109</v>
      </c>
      <c r="H470">
        <f t="shared" si="65"/>
        <v>1.4970504059006803E-82</v>
      </c>
      <c r="I470">
        <f t="shared" si="65"/>
        <v>3.2933857514404434E-132</v>
      </c>
      <c r="J470">
        <f t="shared" si="65"/>
        <v>0</v>
      </c>
      <c r="K470">
        <f t="shared" si="62"/>
        <v>1.4970504059006803E-82</v>
      </c>
      <c r="L470">
        <f t="shared" si="63"/>
        <v>77.04464144675012</v>
      </c>
      <c r="M470">
        <f t="shared" si="64"/>
        <v>5935.8767756582865</v>
      </c>
    </row>
    <row r="471" spans="1:13" x14ac:dyDescent="0.3">
      <c r="A471">
        <v>967.94999999997913</v>
      </c>
      <c r="B471">
        <v>191</v>
      </c>
      <c r="C471">
        <f t="shared" si="59"/>
        <v>135.82022578545048</v>
      </c>
      <c r="D471">
        <f t="shared" si="60"/>
        <v>285.65000000002078</v>
      </c>
      <c r="E471">
        <f t="shared" si="61"/>
        <v>55.179774214549525</v>
      </c>
      <c r="F471">
        <f t="shared" si="65"/>
        <v>1.3600397352681053E-99</v>
      </c>
      <c r="G471">
        <f t="shared" si="65"/>
        <v>3.6150015735707516E-110</v>
      </c>
      <c r="H471">
        <f t="shared" si="65"/>
        <v>2.9104613372447295E-83</v>
      </c>
      <c r="I471">
        <f t="shared" si="65"/>
        <v>4.1723217765179679E-133</v>
      </c>
      <c r="J471">
        <f t="shared" si="65"/>
        <v>0</v>
      </c>
      <c r="K471">
        <f t="shared" si="62"/>
        <v>2.9104613372447295E-83</v>
      </c>
      <c r="L471">
        <f t="shared" si="63"/>
        <v>55.179774214549525</v>
      </c>
      <c r="M471">
        <f t="shared" si="64"/>
        <v>3044.8074823686648</v>
      </c>
    </row>
    <row r="472" spans="1:13" x14ac:dyDescent="0.3">
      <c r="A472">
        <v>967.99999999997908</v>
      </c>
      <c r="B472">
        <v>180</v>
      </c>
      <c r="C472">
        <f t="shared" si="59"/>
        <v>135.68509301765107</v>
      </c>
      <c r="D472">
        <f t="shared" si="60"/>
        <v>285.60000000002083</v>
      </c>
      <c r="E472">
        <f t="shared" si="61"/>
        <v>44.31490698234893</v>
      </c>
      <c r="F472">
        <f t="shared" si="65"/>
        <v>2.2460689830665353E-100</v>
      </c>
      <c r="G472">
        <f t="shared" si="65"/>
        <v>5.4391619546239177E-111</v>
      </c>
      <c r="H472">
        <f t="shared" si="65"/>
        <v>5.6193542548702499E-84</v>
      </c>
      <c r="I472">
        <f t="shared" si="65"/>
        <v>5.2494300504498777E-134</v>
      </c>
      <c r="J472">
        <f t="shared" si="65"/>
        <v>0</v>
      </c>
      <c r="K472">
        <f t="shared" si="62"/>
        <v>5.6193542548702499E-84</v>
      </c>
      <c r="L472">
        <f t="shared" si="63"/>
        <v>44.31490698234893</v>
      </c>
      <c r="M472">
        <f t="shared" si="64"/>
        <v>1963.8109808542379</v>
      </c>
    </row>
    <row r="473" spans="1:13" x14ac:dyDescent="0.3">
      <c r="A473">
        <v>968.04999999997904</v>
      </c>
      <c r="B473">
        <v>201</v>
      </c>
      <c r="C473">
        <f t="shared" si="59"/>
        <v>135.54996024985121</v>
      </c>
      <c r="D473">
        <f t="shared" si="60"/>
        <v>285.55000000002087</v>
      </c>
      <c r="E473">
        <f t="shared" si="61"/>
        <v>65.45003975014879</v>
      </c>
      <c r="F473">
        <f t="shared" si="65"/>
        <v>3.6837805470714109E-101</v>
      </c>
      <c r="G473">
        <f t="shared" si="65"/>
        <v>8.1274565477583472E-112</v>
      </c>
      <c r="H473">
        <f t="shared" si="65"/>
        <v>1.0774823259146687E-84</v>
      </c>
      <c r="I473">
        <f t="shared" si="65"/>
        <v>6.5591215285106048E-135</v>
      </c>
      <c r="J473">
        <f t="shared" si="65"/>
        <v>0</v>
      </c>
      <c r="K473">
        <f t="shared" si="62"/>
        <v>1.0774823259146687E-84</v>
      </c>
      <c r="L473">
        <f t="shared" si="63"/>
        <v>65.45003975014879</v>
      </c>
      <c r="M473">
        <f t="shared" si="64"/>
        <v>4283.7077032960569</v>
      </c>
    </row>
    <row r="474" spans="1:13" x14ac:dyDescent="0.3">
      <c r="A474">
        <v>968.09999999997899</v>
      </c>
      <c r="B474">
        <v>181</v>
      </c>
      <c r="C474">
        <f t="shared" si="59"/>
        <v>135.41482748205181</v>
      </c>
      <c r="D474">
        <f t="shared" si="60"/>
        <v>285.50000000002092</v>
      </c>
      <c r="E474">
        <f t="shared" si="61"/>
        <v>45.585172517948195</v>
      </c>
      <c r="F474">
        <f t="shared" si="65"/>
        <v>6.0001702866114567E-102</v>
      </c>
      <c r="G474">
        <f t="shared" si="65"/>
        <v>1.2060810345268887E-112</v>
      </c>
      <c r="H474">
        <f t="shared" si="65"/>
        <v>2.0517907360573628E-85</v>
      </c>
      <c r="I474">
        <f t="shared" si="65"/>
        <v>8.1391371819085944E-136</v>
      </c>
      <c r="J474">
        <f t="shared" si="65"/>
        <v>0</v>
      </c>
      <c r="K474">
        <f t="shared" si="62"/>
        <v>2.0517907360573628E-85</v>
      </c>
      <c r="L474">
        <f t="shared" si="63"/>
        <v>45.585172517948195</v>
      </c>
      <c r="M474">
        <f t="shared" si="64"/>
        <v>2078.0079534910992</v>
      </c>
    </row>
    <row r="475" spans="1:13" x14ac:dyDescent="0.3">
      <c r="A475">
        <v>968.14999999997895</v>
      </c>
      <c r="B475">
        <v>180</v>
      </c>
      <c r="C475">
        <f t="shared" si="59"/>
        <v>135.2796947142524</v>
      </c>
      <c r="D475">
        <f t="shared" si="60"/>
        <v>285.45000000002096</v>
      </c>
      <c r="E475">
        <f t="shared" si="61"/>
        <v>44.7203052857476</v>
      </c>
      <c r="F475">
        <f t="shared" si="65"/>
        <v>9.7058274883164678E-103</v>
      </c>
      <c r="G475">
        <f t="shared" si="65"/>
        <v>1.7774503832506728E-113</v>
      </c>
      <c r="H475">
        <f t="shared" si="65"/>
        <v>3.880209193125218E-86</v>
      </c>
      <c r="I475">
        <f t="shared" si="65"/>
        <v>1.0030214606429117E-136</v>
      </c>
      <c r="J475">
        <f t="shared" si="65"/>
        <v>0</v>
      </c>
      <c r="K475">
        <f t="shared" si="62"/>
        <v>3.880209193125218E-86</v>
      </c>
      <c r="L475">
        <f t="shared" si="63"/>
        <v>44.7203052857476</v>
      </c>
      <c r="M475">
        <f t="shared" si="64"/>
        <v>1999.9057048504646</v>
      </c>
    </row>
    <row r="476" spans="1:13" x14ac:dyDescent="0.3">
      <c r="A476">
        <v>968.1999999999789</v>
      </c>
      <c r="B476">
        <v>193</v>
      </c>
      <c r="C476">
        <f t="shared" si="59"/>
        <v>135.144561946453</v>
      </c>
      <c r="D476">
        <f t="shared" si="60"/>
        <v>285.40000000002101</v>
      </c>
      <c r="E476">
        <f t="shared" si="61"/>
        <v>57.855438053547005</v>
      </c>
      <c r="F476">
        <f t="shared" si="65"/>
        <v>1.559196050179433E-103</v>
      </c>
      <c r="G476">
        <f t="shared" si="65"/>
        <v>2.6014629838213905E-114</v>
      </c>
      <c r="H476">
        <f t="shared" si="65"/>
        <v>7.2874633238571998E-87</v>
      </c>
      <c r="I476">
        <f t="shared" si="65"/>
        <v>1.2275558160665625E-137</v>
      </c>
      <c r="J476">
        <f t="shared" si="65"/>
        <v>0</v>
      </c>
      <c r="K476">
        <f t="shared" si="62"/>
        <v>7.2874633238571998E-87</v>
      </c>
      <c r="L476">
        <f t="shared" si="63"/>
        <v>57.855438053547005</v>
      </c>
      <c r="M476">
        <f t="shared" si="64"/>
        <v>3347.2517123678149</v>
      </c>
    </row>
    <row r="477" spans="1:13" x14ac:dyDescent="0.3">
      <c r="A477">
        <v>968.24999999997885</v>
      </c>
      <c r="B477">
        <v>185</v>
      </c>
      <c r="C477">
        <f t="shared" si="59"/>
        <v>135.00942917865314</v>
      </c>
      <c r="D477">
        <f t="shared" si="60"/>
        <v>285.35000000002105</v>
      </c>
      <c r="E477">
        <f t="shared" si="61"/>
        <v>49.990570821346864</v>
      </c>
      <c r="F477">
        <f t="shared" si="65"/>
        <v>2.4875284135169399E-104</v>
      </c>
      <c r="G477">
        <f t="shared" si="65"/>
        <v>3.7812638359352E-115</v>
      </c>
      <c r="H477">
        <f t="shared" si="65"/>
        <v>1.3592420137982387E-87</v>
      </c>
      <c r="I477">
        <f t="shared" si="65"/>
        <v>1.4920089813732719E-138</v>
      </c>
      <c r="J477">
        <f t="shared" si="65"/>
        <v>0</v>
      </c>
      <c r="K477">
        <f t="shared" si="62"/>
        <v>1.3592420137982387E-87</v>
      </c>
      <c r="L477">
        <f t="shared" si="63"/>
        <v>49.990570821346864</v>
      </c>
      <c r="M477">
        <f t="shared" si="64"/>
        <v>2499.0571710440963</v>
      </c>
    </row>
    <row r="478" spans="1:13" x14ac:dyDescent="0.3">
      <c r="A478">
        <v>968.29999999997881</v>
      </c>
      <c r="B478">
        <v>170</v>
      </c>
      <c r="C478">
        <f t="shared" si="59"/>
        <v>134.87429641085373</v>
      </c>
      <c r="D478">
        <f t="shared" si="60"/>
        <v>285.3000000000211</v>
      </c>
      <c r="E478">
        <f t="shared" si="61"/>
        <v>35.125703589146269</v>
      </c>
      <c r="F478">
        <f t="shared" si="65"/>
        <v>3.9412550520340499E-105</v>
      </c>
      <c r="G478">
        <f t="shared" si="65"/>
        <v>5.4582758176430695E-116</v>
      </c>
      <c r="H478">
        <f t="shared" si="65"/>
        <v>2.5177717946557209E-88</v>
      </c>
      <c r="I478">
        <f t="shared" si="65"/>
        <v>1.8009464217535189E-139</v>
      </c>
      <c r="J478">
        <f t="shared" si="65"/>
        <v>0</v>
      </c>
      <c r="K478">
        <f t="shared" si="62"/>
        <v>2.5177717946557209E-88</v>
      </c>
      <c r="L478">
        <f t="shared" si="63"/>
        <v>35.125703589146269</v>
      </c>
      <c r="M478">
        <f t="shared" si="64"/>
        <v>1233.815052632563</v>
      </c>
    </row>
    <row r="479" spans="1:13" x14ac:dyDescent="0.3">
      <c r="A479">
        <v>968.34999999997876</v>
      </c>
      <c r="B479">
        <v>195</v>
      </c>
      <c r="C479">
        <f t="shared" si="59"/>
        <v>134.73916364305433</v>
      </c>
      <c r="D479">
        <f t="shared" si="60"/>
        <v>285.25000000002115</v>
      </c>
      <c r="E479">
        <f t="shared" si="61"/>
        <v>60.260836356945674</v>
      </c>
      <c r="F479">
        <f t="shared" si="65"/>
        <v>6.2015492482948641E-106</v>
      </c>
      <c r="G479">
        <f t="shared" si="65"/>
        <v>7.8247980981364064E-117</v>
      </c>
      <c r="H479">
        <f t="shared" si="65"/>
        <v>4.6316432878799004E-89</v>
      </c>
      <c r="I479">
        <f t="shared" si="65"/>
        <v>2.1588840321357895E-140</v>
      </c>
      <c r="J479">
        <f t="shared" si="65"/>
        <v>0</v>
      </c>
      <c r="K479">
        <f t="shared" si="62"/>
        <v>4.6316432878799004E-89</v>
      </c>
      <c r="L479">
        <f t="shared" si="63"/>
        <v>60.260836356945674</v>
      </c>
      <c r="M479">
        <f t="shared" si="64"/>
        <v>3631.3683984385857</v>
      </c>
    </row>
    <row r="480" spans="1:13" x14ac:dyDescent="0.3">
      <c r="A480">
        <v>968.39999999997872</v>
      </c>
      <c r="B480">
        <v>172</v>
      </c>
      <c r="C480">
        <f t="shared" si="59"/>
        <v>134.60403087525492</v>
      </c>
      <c r="D480">
        <f t="shared" si="60"/>
        <v>285.20000000002119</v>
      </c>
      <c r="E480">
        <f t="shared" si="61"/>
        <v>37.395969124745079</v>
      </c>
      <c r="F480">
        <f t="shared" si="65"/>
        <v>9.6909202472576637E-107</v>
      </c>
      <c r="G480">
        <f t="shared" si="65"/>
        <v>1.1140122568305403E-117</v>
      </c>
      <c r="H480">
        <f t="shared" si="65"/>
        <v>8.4616101164074263E-90</v>
      </c>
      <c r="I480">
        <f t="shared" si="65"/>
        <v>2.5701413075597641E-141</v>
      </c>
      <c r="J480">
        <f t="shared" si="65"/>
        <v>0</v>
      </c>
      <c r="K480">
        <f t="shared" si="62"/>
        <v>8.4616101164074263E-90</v>
      </c>
      <c r="L480">
        <f t="shared" si="63"/>
        <v>37.395969124745079</v>
      </c>
      <c r="M480">
        <f t="shared" si="64"/>
        <v>1398.4585067788873</v>
      </c>
    </row>
    <row r="481" spans="1:13" x14ac:dyDescent="0.3">
      <c r="A481">
        <v>968.44999999997867</v>
      </c>
      <c r="B481">
        <v>195</v>
      </c>
      <c r="C481">
        <f t="shared" si="59"/>
        <v>134.46889810745506</v>
      </c>
      <c r="D481">
        <f t="shared" si="60"/>
        <v>285.15000000002124</v>
      </c>
      <c r="E481">
        <f t="shared" si="61"/>
        <v>60.531101892544939</v>
      </c>
      <c r="F481">
        <f t="shared" si="65"/>
        <v>1.5039347982920403E-107</v>
      </c>
      <c r="G481">
        <f t="shared" si="65"/>
        <v>1.5750921392877843E-118</v>
      </c>
      <c r="H481">
        <f t="shared" si="65"/>
        <v>1.5352181035663341E-90</v>
      </c>
      <c r="I481">
        <f t="shared" si="65"/>
        <v>3.0386722193088022E-142</v>
      </c>
      <c r="J481">
        <f t="shared" si="65"/>
        <v>0</v>
      </c>
      <c r="K481">
        <f t="shared" si="62"/>
        <v>1.5352181035663341E-90</v>
      </c>
      <c r="L481">
        <f t="shared" si="63"/>
        <v>60.531101892544939</v>
      </c>
      <c r="M481">
        <f t="shared" si="64"/>
        <v>3664.0142963256576</v>
      </c>
    </row>
    <row r="482" spans="1:13" x14ac:dyDescent="0.3">
      <c r="A482">
        <v>968.49999999997863</v>
      </c>
      <c r="B482">
        <v>182</v>
      </c>
      <c r="C482">
        <f t="shared" si="59"/>
        <v>134.33376533965566</v>
      </c>
      <c r="D482">
        <f t="shared" si="60"/>
        <v>285.10000000002128</v>
      </c>
      <c r="E482">
        <f t="shared" si="61"/>
        <v>47.666234660344344</v>
      </c>
      <c r="F482">
        <f t="shared" si="65"/>
        <v>2.3178864842409848E-108</v>
      </c>
      <c r="G482">
        <f t="shared" si="65"/>
        <v>2.2116740646523637E-119</v>
      </c>
      <c r="H482">
        <f t="shared" si="65"/>
        <v>2.7662174818364189E-91</v>
      </c>
      <c r="I482">
        <f t="shared" si="65"/>
        <v>3.5678770101613323E-143</v>
      </c>
      <c r="J482">
        <f t="shared" si="65"/>
        <v>0</v>
      </c>
      <c r="K482">
        <f t="shared" si="62"/>
        <v>2.7662174818364189E-91</v>
      </c>
      <c r="L482">
        <f t="shared" si="63"/>
        <v>47.666234660344344</v>
      </c>
      <c r="M482">
        <f t="shared" si="64"/>
        <v>2272.0699266950123</v>
      </c>
    </row>
    <row r="483" spans="1:13" x14ac:dyDescent="0.3">
      <c r="A483">
        <v>968.54999999997858</v>
      </c>
      <c r="B483">
        <v>176</v>
      </c>
      <c r="C483">
        <f t="shared" si="59"/>
        <v>134.19863257185625</v>
      </c>
      <c r="D483">
        <f t="shared" si="60"/>
        <v>285.05000000002133</v>
      </c>
      <c r="E483">
        <f t="shared" si="61"/>
        <v>41.801367428143749</v>
      </c>
      <c r="F483">
        <f t="shared" si="65"/>
        <v>3.5477620522395901E-109</v>
      </c>
      <c r="G483">
        <f t="shared" si="65"/>
        <v>3.0841497178253216E-120</v>
      </c>
      <c r="H483">
        <f t="shared" si="65"/>
        <v>4.9499604205314702E-92</v>
      </c>
      <c r="I483">
        <f t="shared" si="65"/>
        <v>4.1603997457607823E-144</v>
      </c>
      <c r="J483">
        <f t="shared" si="65"/>
        <v>0</v>
      </c>
      <c r="K483">
        <f t="shared" si="62"/>
        <v>4.9499604205314702E-92</v>
      </c>
      <c r="L483">
        <f t="shared" si="63"/>
        <v>41.801367428143749</v>
      </c>
      <c r="M483">
        <f t="shared" si="64"/>
        <v>1747.354318862677</v>
      </c>
    </row>
    <row r="484" spans="1:13" x14ac:dyDescent="0.3">
      <c r="A484">
        <v>968.59999999997854</v>
      </c>
      <c r="B484">
        <v>192</v>
      </c>
      <c r="C484">
        <f t="shared" si="59"/>
        <v>134.06349980405639</v>
      </c>
      <c r="D484">
        <f t="shared" si="60"/>
        <v>285.00000000002137</v>
      </c>
      <c r="E484">
        <f t="shared" si="61"/>
        <v>57.936500195943609</v>
      </c>
      <c r="F484">
        <f t="shared" si="65"/>
        <v>5.3928205766797599E-110</v>
      </c>
      <c r="G484">
        <f t="shared" si="65"/>
        <v>4.2711905380031945E-121</v>
      </c>
      <c r="H484">
        <f t="shared" si="65"/>
        <v>8.7966294324793741E-93</v>
      </c>
      <c r="I484">
        <f t="shared" si="65"/>
        <v>4.8179181013444824E-145</v>
      </c>
      <c r="J484">
        <f t="shared" si="65"/>
        <v>0</v>
      </c>
      <c r="K484">
        <f t="shared" si="62"/>
        <v>8.7966294324793741E-93</v>
      </c>
      <c r="L484">
        <f t="shared" si="63"/>
        <v>57.936500195943609</v>
      </c>
      <c r="M484">
        <f t="shared" si="64"/>
        <v>3356.6380549545738</v>
      </c>
    </row>
    <row r="485" spans="1:13" x14ac:dyDescent="0.3">
      <c r="A485">
        <v>968.64999999997849</v>
      </c>
      <c r="B485">
        <v>188</v>
      </c>
      <c r="C485">
        <f t="shared" si="59"/>
        <v>133.92836703625699</v>
      </c>
      <c r="D485">
        <f t="shared" si="60"/>
        <v>284.95000000002142</v>
      </c>
      <c r="E485">
        <f t="shared" si="61"/>
        <v>54.071632963743014</v>
      </c>
      <c r="F485">
        <f t="shared" si="65"/>
        <v>8.1409788128572396E-111</v>
      </c>
      <c r="G485">
        <f t="shared" si="65"/>
        <v>5.8743741653870348E-122</v>
      </c>
      <c r="H485">
        <f t="shared" si="65"/>
        <v>1.5524943711316988E-93</v>
      </c>
      <c r="I485">
        <f t="shared" si="65"/>
        <v>5.5409334172360941E-146</v>
      </c>
      <c r="J485">
        <f t="shared" si="65"/>
        <v>0</v>
      </c>
      <c r="K485">
        <f t="shared" si="62"/>
        <v>1.5524943711316988E-93</v>
      </c>
      <c r="L485">
        <f t="shared" si="63"/>
        <v>54.071632963743014</v>
      </c>
      <c r="M485">
        <f t="shared" si="64"/>
        <v>2923.7414913657399</v>
      </c>
    </row>
    <row r="486" spans="1:13" x14ac:dyDescent="0.3">
      <c r="A486">
        <v>968.69999999997844</v>
      </c>
      <c r="B486">
        <v>184</v>
      </c>
      <c r="C486">
        <f t="shared" si="59"/>
        <v>133.79323426845758</v>
      </c>
      <c r="D486">
        <f t="shared" si="60"/>
        <v>284.90000000002146</v>
      </c>
      <c r="E486">
        <f t="shared" si="61"/>
        <v>50.206765731542419</v>
      </c>
      <c r="F486">
        <f t="shared" si="65"/>
        <v>1.2204962345516923E-111</v>
      </c>
      <c r="G486">
        <f t="shared" si="65"/>
        <v>8.0236768779932658E-123</v>
      </c>
      <c r="H486">
        <f t="shared" si="65"/>
        <v>2.721090194667933E-94</v>
      </c>
      <c r="I486">
        <f t="shared" si="65"/>
        <v>6.3285704031638906E-147</v>
      </c>
      <c r="J486">
        <f t="shared" si="65"/>
        <v>0</v>
      </c>
      <c r="K486">
        <f t="shared" si="62"/>
        <v>2.721090194667933E-94</v>
      </c>
      <c r="L486">
        <f t="shared" si="63"/>
        <v>50.206765731542419</v>
      </c>
      <c r="M486">
        <f t="shared" si="64"/>
        <v>2520.7193252219822</v>
      </c>
    </row>
    <row r="487" spans="1:13" x14ac:dyDescent="0.3">
      <c r="A487">
        <v>968.7499999999784</v>
      </c>
      <c r="B487">
        <v>179</v>
      </c>
      <c r="C487">
        <f t="shared" si="59"/>
        <v>133.65810150065818</v>
      </c>
      <c r="D487">
        <f t="shared" si="60"/>
        <v>284.85000000002151</v>
      </c>
      <c r="E487">
        <f t="shared" si="61"/>
        <v>45.341898499341823</v>
      </c>
      <c r="F487">
        <f t="shared" si="65"/>
        <v>1.8171694604948809E-112</v>
      </c>
      <c r="G487">
        <f t="shared" si="65"/>
        <v>1.0883896986159833E-123</v>
      </c>
      <c r="H487">
        <f t="shared" si="65"/>
        <v>4.736472352853592E-95</v>
      </c>
      <c r="I487">
        <f t="shared" si="65"/>
        <v>7.1783968858360133E-148</v>
      </c>
      <c r="J487">
        <f t="shared" si="65"/>
        <v>0</v>
      </c>
      <c r="K487">
        <f t="shared" si="62"/>
        <v>4.736472352853592E-95</v>
      </c>
      <c r="L487">
        <f t="shared" si="63"/>
        <v>45.341898499341823</v>
      </c>
      <c r="M487">
        <f t="shared" si="64"/>
        <v>2055.8877595246163</v>
      </c>
    </row>
    <row r="488" spans="1:13" x14ac:dyDescent="0.3">
      <c r="A488">
        <v>968.79999999997835</v>
      </c>
      <c r="B488">
        <v>162</v>
      </c>
      <c r="C488">
        <f t="shared" si="59"/>
        <v>133.52296873285832</v>
      </c>
      <c r="D488">
        <f t="shared" si="60"/>
        <v>284.80000000002156</v>
      </c>
      <c r="E488">
        <f t="shared" si="61"/>
        <v>28.477031267141683</v>
      </c>
      <c r="F488">
        <f t="shared" si="65"/>
        <v>2.6869128546997063E-113</v>
      </c>
      <c r="G488">
        <f t="shared" si="65"/>
        <v>1.4662046094633502E-124</v>
      </c>
      <c r="H488">
        <f t="shared" si="65"/>
        <v>8.1877814533775561E-96</v>
      </c>
      <c r="I488">
        <f t="shared" si="65"/>
        <v>8.0862745554400562E-149</v>
      </c>
      <c r="J488">
        <f t="shared" si="65"/>
        <v>0</v>
      </c>
      <c r="K488">
        <f t="shared" si="62"/>
        <v>8.1877814533775561E-96</v>
      </c>
      <c r="L488">
        <f t="shared" si="63"/>
        <v>28.477031267141683</v>
      </c>
      <c r="M488">
        <f t="shared" si="64"/>
        <v>810.94130978976511</v>
      </c>
    </row>
    <row r="489" spans="1:13" x14ac:dyDescent="0.3">
      <c r="A489">
        <v>968.84999999997831</v>
      </c>
      <c r="B489">
        <v>151</v>
      </c>
      <c r="C489">
        <f t="shared" si="59"/>
        <v>133.38783596505891</v>
      </c>
      <c r="D489">
        <f t="shared" si="60"/>
        <v>284.7500000000216</v>
      </c>
      <c r="E489">
        <f t="shared" si="61"/>
        <v>17.612164034941088</v>
      </c>
      <c r="F489">
        <f t="shared" si="65"/>
        <v>3.945580412348852E-114</v>
      </c>
      <c r="G489">
        <f t="shared" si="65"/>
        <v>1.961570423168069E-125</v>
      </c>
      <c r="H489">
        <f t="shared" si="65"/>
        <v>1.4056482090078302E-96</v>
      </c>
      <c r="I489">
        <f t="shared" si="65"/>
        <v>9.0462516683424687E-150</v>
      </c>
      <c r="J489">
        <f t="shared" si="65"/>
        <v>0</v>
      </c>
      <c r="K489">
        <f t="shared" si="62"/>
        <v>1.4056482090078302E-96</v>
      </c>
      <c r="L489">
        <f t="shared" si="63"/>
        <v>17.612164034941088</v>
      </c>
      <c r="M489">
        <f t="shared" si="64"/>
        <v>310.18832199367233</v>
      </c>
    </row>
    <row r="490" spans="1:13" x14ac:dyDescent="0.3">
      <c r="A490">
        <v>968.89999999997826</v>
      </c>
      <c r="B490">
        <v>168</v>
      </c>
      <c r="C490">
        <f t="shared" si="59"/>
        <v>133.25270319725951</v>
      </c>
      <c r="D490">
        <f t="shared" si="60"/>
        <v>284.70000000002165</v>
      </c>
      <c r="E490">
        <f t="shared" si="61"/>
        <v>34.747296802740493</v>
      </c>
      <c r="F490">
        <f t="shared" si="65"/>
        <v>5.7539672122095037E-115</v>
      </c>
      <c r="G490">
        <f t="shared" si="65"/>
        <v>2.6062279302635378E-126</v>
      </c>
      <c r="H490">
        <f t="shared" si="65"/>
        <v>2.3965484383791552E-97</v>
      </c>
      <c r="I490">
        <f t="shared" si="65"/>
        <v>1.0050508023771269E-150</v>
      </c>
      <c r="J490">
        <f t="shared" si="65"/>
        <v>0</v>
      </c>
      <c r="K490">
        <f t="shared" si="62"/>
        <v>2.3965484383791552E-97</v>
      </c>
      <c r="L490">
        <f t="shared" si="63"/>
        <v>34.747296802740493</v>
      </c>
      <c r="M490">
        <f t="shared" si="64"/>
        <v>1207.3746350977397</v>
      </c>
    </row>
    <row r="491" spans="1:13" x14ac:dyDescent="0.3">
      <c r="A491">
        <v>968.94999999997822</v>
      </c>
      <c r="B491">
        <v>135</v>
      </c>
      <c r="C491">
        <f t="shared" si="59"/>
        <v>133.1175704294601</v>
      </c>
      <c r="D491">
        <f t="shared" si="60"/>
        <v>284.65000000002169</v>
      </c>
      <c r="E491">
        <f t="shared" si="61"/>
        <v>1.8824295705398981</v>
      </c>
      <c r="F491">
        <f t="shared" si="65"/>
        <v>8.3334154390190498E-116</v>
      </c>
      <c r="G491">
        <f t="shared" si="65"/>
        <v>3.4389039897564522E-127</v>
      </c>
      <c r="H491">
        <f t="shared" si="65"/>
        <v>4.0578402447529443E-98</v>
      </c>
      <c r="I491">
        <f t="shared" si="65"/>
        <v>1.1089361205606212E-151</v>
      </c>
      <c r="J491">
        <f t="shared" si="65"/>
        <v>0</v>
      </c>
      <c r="K491">
        <f t="shared" si="62"/>
        <v>4.0578402447529443E-98</v>
      </c>
      <c r="L491">
        <f t="shared" si="63"/>
        <v>1.8824295705398981</v>
      </c>
      <c r="M491">
        <f t="shared" si="64"/>
        <v>3.5435410880430251</v>
      </c>
    </row>
    <row r="492" spans="1:13" x14ac:dyDescent="0.3">
      <c r="A492">
        <v>968.99999999997817</v>
      </c>
      <c r="B492">
        <v>145</v>
      </c>
      <c r="C492">
        <f t="shared" si="59"/>
        <v>132.98243766166024</v>
      </c>
      <c r="D492">
        <f t="shared" si="60"/>
        <v>284.60000000002174</v>
      </c>
      <c r="E492">
        <f t="shared" si="61"/>
        <v>12.017562338339758</v>
      </c>
      <c r="F492">
        <f t="shared" si="65"/>
        <v>1.1986098686585067E-116</v>
      </c>
      <c r="G492">
        <f t="shared" si="65"/>
        <v>4.5063702737755402E-128</v>
      </c>
      <c r="H492">
        <f t="shared" si="65"/>
        <v>6.8234316407231827E-99</v>
      </c>
      <c r="I492">
        <f t="shared" si="65"/>
        <v>1.2151341064207771E-152</v>
      </c>
      <c r="J492">
        <f t="shared" si="65"/>
        <v>0</v>
      </c>
      <c r="K492">
        <f t="shared" si="62"/>
        <v>6.8234316407231827E-99</v>
      </c>
      <c r="L492">
        <f t="shared" si="63"/>
        <v>12.017562338339758</v>
      </c>
      <c r="M492">
        <f t="shared" si="64"/>
        <v>144.42180455588215</v>
      </c>
    </row>
    <row r="493" spans="1:13" x14ac:dyDescent="0.3">
      <c r="A493">
        <v>969.04999999997813</v>
      </c>
      <c r="B493">
        <v>160</v>
      </c>
      <c r="C493">
        <f t="shared" si="59"/>
        <v>132.84730489386084</v>
      </c>
      <c r="D493">
        <f t="shared" si="60"/>
        <v>284.55000000002178</v>
      </c>
      <c r="E493">
        <f t="shared" si="61"/>
        <v>27.152695106139163</v>
      </c>
      <c r="F493">
        <f t="shared" si="65"/>
        <v>1.7121106605919805E-117</v>
      </c>
      <c r="G493">
        <f t="shared" si="65"/>
        <v>5.8645252699883095E-129</v>
      </c>
      <c r="H493">
        <f t="shared" si="65"/>
        <v>1.1394884070028122E-99</v>
      </c>
      <c r="I493">
        <f t="shared" si="65"/>
        <v>1.3223336754895648E-153</v>
      </c>
      <c r="J493">
        <f t="shared" si="65"/>
        <v>0</v>
      </c>
      <c r="K493">
        <f t="shared" si="62"/>
        <v>1.1394884070028122E-99</v>
      </c>
      <c r="L493">
        <f t="shared" si="63"/>
        <v>27.152695106139163</v>
      </c>
      <c r="M493">
        <f t="shared" si="64"/>
        <v>737.26885152695365</v>
      </c>
    </row>
    <row r="494" spans="1:13" x14ac:dyDescent="0.3">
      <c r="A494">
        <v>969.09999999997808</v>
      </c>
      <c r="B494">
        <v>165</v>
      </c>
      <c r="C494">
        <f t="shared" si="59"/>
        <v>132.71217212606143</v>
      </c>
      <c r="D494">
        <f t="shared" si="60"/>
        <v>284.50000000002183</v>
      </c>
      <c r="E494">
        <f t="shared" si="61"/>
        <v>32.287827873938568</v>
      </c>
      <c r="F494">
        <f t="shared" si="65"/>
        <v>2.4287621149345163E-118</v>
      </c>
      <c r="G494">
        <f t="shared" si="65"/>
        <v>7.5794556601923867E-130</v>
      </c>
      <c r="H494">
        <f t="shared" si="65"/>
        <v>1.8898012995357759E-100</v>
      </c>
      <c r="I494">
        <f t="shared" si="65"/>
        <v>1.4290817448570875E-154</v>
      </c>
      <c r="J494">
        <f t="shared" si="65"/>
        <v>0</v>
      </c>
      <c r="K494">
        <f t="shared" si="62"/>
        <v>1.8898012995357759E-100</v>
      </c>
      <c r="L494">
        <f t="shared" si="63"/>
        <v>32.287827873938568</v>
      </c>
      <c r="M494">
        <f t="shared" si="64"/>
        <v>1042.5038288170842</v>
      </c>
    </row>
    <row r="495" spans="1:13" x14ac:dyDescent="0.3">
      <c r="A495">
        <v>969.14999999997804</v>
      </c>
      <c r="B495">
        <v>154</v>
      </c>
      <c r="C495">
        <f t="shared" si="59"/>
        <v>132.57703935826157</v>
      </c>
      <c r="D495">
        <f t="shared" si="60"/>
        <v>284.45000000002187</v>
      </c>
      <c r="E495">
        <f t="shared" si="61"/>
        <v>21.422960641738428</v>
      </c>
      <c r="F495">
        <f t="shared" si="65"/>
        <v>3.4216634801069348E-119</v>
      </c>
      <c r="G495">
        <f t="shared" si="65"/>
        <v>9.7284205736588577E-131</v>
      </c>
      <c r="H495">
        <f t="shared" si="65"/>
        <v>3.1125873038555775E-101</v>
      </c>
      <c r="I495">
        <f t="shared" si="65"/>
        <v>1.5338124235402969E-155</v>
      </c>
      <c r="J495">
        <f t="shared" si="65"/>
        <v>0</v>
      </c>
      <c r="K495">
        <f t="shared" si="62"/>
        <v>3.1125873038555775E-101</v>
      </c>
      <c r="L495">
        <f t="shared" si="63"/>
        <v>21.422960641738428</v>
      </c>
      <c r="M495">
        <f t="shared" si="64"/>
        <v>458.94324265747372</v>
      </c>
    </row>
    <row r="496" spans="1:13" x14ac:dyDescent="0.3">
      <c r="A496">
        <v>969.19999999997799</v>
      </c>
      <c r="B496">
        <v>172</v>
      </c>
      <c r="C496">
        <f t="shared" si="59"/>
        <v>132.44190659046217</v>
      </c>
      <c r="D496">
        <f t="shared" si="60"/>
        <v>284.40000000002192</v>
      </c>
      <c r="E496">
        <f t="shared" si="61"/>
        <v>39.558093409537832</v>
      </c>
      <c r="F496">
        <f t="shared" si="65"/>
        <v>4.7872794036058819E-120</v>
      </c>
      <c r="G496">
        <f t="shared" si="65"/>
        <v>1.2400689246251925E-131</v>
      </c>
      <c r="H496">
        <f t="shared" si="65"/>
        <v>5.0912697303040108E-102</v>
      </c>
      <c r="I496">
        <f t="shared" si="65"/>
        <v>1.6348826947479676E-156</v>
      </c>
      <c r="J496">
        <f t="shared" si="65"/>
        <v>0</v>
      </c>
      <c r="K496">
        <f t="shared" si="62"/>
        <v>5.0912697303040108E-102</v>
      </c>
      <c r="L496">
        <f t="shared" si="63"/>
        <v>39.558093409537832</v>
      </c>
      <c r="M496">
        <f t="shared" si="64"/>
        <v>1564.8427541977205</v>
      </c>
    </row>
    <row r="497" spans="1:13" x14ac:dyDescent="0.3">
      <c r="A497">
        <v>969.24999999997794</v>
      </c>
      <c r="B497">
        <v>165</v>
      </c>
      <c r="C497">
        <f t="shared" si="59"/>
        <v>132.30677382266276</v>
      </c>
      <c r="D497">
        <f t="shared" si="60"/>
        <v>284.35000000002196</v>
      </c>
      <c r="E497">
        <f t="shared" si="61"/>
        <v>32.693226177337237</v>
      </c>
      <c r="F497">
        <f t="shared" si="65"/>
        <v>6.6518036662531082E-121</v>
      </c>
      <c r="G497">
        <f t="shared" si="65"/>
        <v>1.569815010894635E-132</v>
      </c>
      <c r="H497">
        <f t="shared" si="65"/>
        <v>8.270463260565752E-103</v>
      </c>
      <c r="I497">
        <f t="shared" si="65"/>
        <v>1.7306135856310024E-157</v>
      </c>
      <c r="J497">
        <f t="shared" si="65"/>
        <v>0</v>
      </c>
      <c r="K497">
        <f t="shared" si="62"/>
        <v>8.270463260565752E-103</v>
      </c>
      <c r="L497">
        <f t="shared" si="63"/>
        <v>32.693226177337237</v>
      </c>
      <c r="M497">
        <f t="shared" si="64"/>
        <v>1068.8470378825289</v>
      </c>
    </row>
    <row r="498" spans="1:13" x14ac:dyDescent="0.3">
      <c r="A498">
        <v>969.2999999999779</v>
      </c>
      <c r="B498">
        <v>134</v>
      </c>
      <c r="C498">
        <f t="shared" si="59"/>
        <v>132.17164105486336</v>
      </c>
      <c r="D498">
        <f t="shared" si="60"/>
        <v>284.30000000002201</v>
      </c>
      <c r="E498">
        <f t="shared" si="61"/>
        <v>1.8283589451366424</v>
      </c>
      <c r="F498">
        <f t="shared" si="65"/>
        <v>9.1788703417468199E-122</v>
      </c>
      <c r="G498">
        <f t="shared" si="65"/>
        <v>1.973559829595191E-133</v>
      </c>
      <c r="H498">
        <f t="shared" si="65"/>
        <v>1.3342362427093684E-103</v>
      </c>
      <c r="I498">
        <f t="shared" si="65"/>
        <v>1.81933546999424E-158</v>
      </c>
      <c r="J498">
        <f t="shared" si="65"/>
        <v>0</v>
      </c>
      <c r="K498">
        <f t="shared" si="62"/>
        <v>1.3342362427093684E-103</v>
      </c>
      <c r="L498">
        <f t="shared" si="63"/>
        <v>1.8283589451366424</v>
      </c>
      <c r="M498">
        <f t="shared" si="64"/>
        <v>3.3428964322611758</v>
      </c>
    </row>
    <row r="499" spans="1:13" x14ac:dyDescent="0.3">
      <c r="A499">
        <v>969.34999999997785</v>
      </c>
      <c r="B499">
        <v>161</v>
      </c>
      <c r="C499">
        <f t="shared" si="59"/>
        <v>132.0365082870635</v>
      </c>
      <c r="D499">
        <f t="shared" si="60"/>
        <v>284.25000000002206</v>
      </c>
      <c r="E499">
        <f t="shared" si="61"/>
        <v>28.963491712936502</v>
      </c>
      <c r="F499">
        <f t="shared" si="65"/>
        <v>1.2578771103649072E-122</v>
      </c>
      <c r="G499">
        <f t="shared" si="65"/>
        <v>2.4640600196952883E-134</v>
      </c>
      <c r="H499">
        <f t="shared" si="65"/>
        <v>2.137641126631167E-104</v>
      </c>
      <c r="I499">
        <f t="shared" si="65"/>
        <v>1.8994358506002924E-159</v>
      </c>
      <c r="J499">
        <f t="shared" si="65"/>
        <v>0</v>
      </c>
      <c r="K499">
        <f t="shared" si="62"/>
        <v>2.137641126631167E-104</v>
      </c>
      <c r="L499">
        <f t="shared" si="63"/>
        <v>28.963491712936502</v>
      </c>
      <c r="M499">
        <f t="shared" si="64"/>
        <v>838.88385220534144</v>
      </c>
    </row>
    <row r="500" spans="1:13" x14ac:dyDescent="0.3">
      <c r="A500">
        <v>969.39999999997781</v>
      </c>
      <c r="B500">
        <v>149</v>
      </c>
      <c r="C500">
        <f t="shared" si="59"/>
        <v>131.90137551926409</v>
      </c>
      <c r="D500">
        <f t="shared" si="60"/>
        <v>284.2000000000221</v>
      </c>
      <c r="E500">
        <f t="shared" si="61"/>
        <v>17.098624480735907</v>
      </c>
      <c r="F500">
        <f t="shared" si="65"/>
        <v>1.7119314072319481E-123</v>
      </c>
      <c r="G500">
        <f t="shared" si="65"/>
        <v>3.0552829303371228E-135</v>
      </c>
      <c r="H500">
        <f t="shared" si="65"/>
        <v>3.4012301907307062E-105</v>
      </c>
      <c r="I500">
        <f t="shared" si="65"/>
        <v>1.9694077427082033E-160</v>
      </c>
      <c r="J500">
        <f t="shared" si="65"/>
        <v>0</v>
      </c>
      <c r="K500">
        <f t="shared" si="62"/>
        <v>3.4012301907307062E-105</v>
      </c>
      <c r="L500">
        <f t="shared" si="63"/>
        <v>17.098624480735907</v>
      </c>
      <c r="M500">
        <f t="shared" si="64"/>
        <v>292.3629591332213</v>
      </c>
    </row>
    <row r="501" spans="1:13" x14ac:dyDescent="0.3">
      <c r="A501">
        <v>969.44999999997776</v>
      </c>
      <c r="B501">
        <v>130</v>
      </c>
      <c r="C501">
        <f t="shared" si="59"/>
        <v>131.76624275146469</v>
      </c>
      <c r="D501">
        <f t="shared" si="60"/>
        <v>284.15000000002215</v>
      </c>
      <c r="E501">
        <f t="shared" si="61"/>
        <v>-1.7662427514646879</v>
      </c>
      <c r="F501">
        <f t="shared" si="65"/>
        <v>2.3138418458342438E-124</v>
      </c>
      <c r="G501">
        <f t="shared" si="65"/>
        <v>3.7622768591260933E-136</v>
      </c>
      <c r="H501">
        <f t="shared" si="65"/>
        <v>5.3744796221245553E-106</v>
      </c>
      <c r="I501">
        <f t="shared" si="65"/>
        <v>2.0278966481685652E-161</v>
      </c>
      <c r="J501">
        <f t="shared" si="65"/>
        <v>0</v>
      </c>
      <c r="K501">
        <f t="shared" si="62"/>
        <v>5.3744796221245553E-106</v>
      </c>
      <c r="L501">
        <f t="shared" si="63"/>
        <v>-1.7662427514646879</v>
      </c>
      <c r="M501">
        <f t="shared" si="64"/>
        <v>3.1196134571015515</v>
      </c>
    </row>
    <row r="502" spans="1:13" x14ac:dyDescent="0.3">
      <c r="A502">
        <v>969.49999999997772</v>
      </c>
      <c r="B502">
        <v>145</v>
      </c>
      <c r="C502">
        <f t="shared" si="59"/>
        <v>131.63110998366528</v>
      </c>
      <c r="D502">
        <f t="shared" si="60"/>
        <v>284.10000000002219</v>
      </c>
      <c r="E502">
        <f t="shared" si="61"/>
        <v>13.368890016334717</v>
      </c>
      <c r="F502">
        <f t="shared" si="65"/>
        <v>3.1058476496438916E-125</v>
      </c>
      <c r="G502">
        <f t="shared" si="65"/>
        <v>4.6009682370511898E-137</v>
      </c>
      <c r="H502">
        <f t="shared" si="65"/>
        <v>8.4340463200230627E-107</v>
      </c>
      <c r="I502">
        <f t="shared" si="65"/>
        <v>2.0737440831851388E-162</v>
      </c>
      <c r="J502">
        <f t="shared" si="65"/>
        <v>0</v>
      </c>
      <c r="K502">
        <f t="shared" si="62"/>
        <v>8.4340463200230627E-107</v>
      </c>
      <c r="L502">
        <f t="shared" si="63"/>
        <v>13.368890016334717</v>
      </c>
      <c r="M502">
        <f t="shared" si="64"/>
        <v>178.72722026885407</v>
      </c>
    </row>
    <row r="503" spans="1:13" x14ac:dyDescent="0.3">
      <c r="A503">
        <v>969.54999999997767</v>
      </c>
      <c r="B503">
        <v>132</v>
      </c>
      <c r="C503">
        <f t="shared" si="59"/>
        <v>131.49597721586542</v>
      </c>
      <c r="D503">
        <f t="shared" si="60"/>
        <v>284.05000000002224</v>
      </c>
      <c r="E503">
        <f t="shared" si="61"/>
        <v>0.5040227841345768</v>
      </c>
      <c r="F503">
        <f t="shared" si="65"/>
        <v>4.1402426252951082E-126</v>
      </c>
      <c r="G503">
        <f t="shared" si="65"/>
        <v>5.5878776064335361E-138</v>
      </c>
      <c r="H503">
        <f t="shared" si="65"/>
        <v>1.3144216665345023E-107</v>
      </c>
      <c r="I503">
        <f t="shared" si="65"/>
        <v>2.1060257094036997E-163</v>
      </c>
      <c r="J503">
        <f t="shared" si="65"/>
        <v>0</v>
      </c>
      <c r="K503">
        <f t="shared" si="62"/>
        <v>1.3144216665345023E-107</v>
      </c>
      <c r="L503">
        <f t="shared" si="63"/>
        <v>0.5040227841345768</v>
      </c>
      <c r="M503">
        <f t="shared" si="64"/>
        <v>0.25403896692677019</v>
      </c>
    </row>
    <row r="504" spans="1:13" x14ac:dyDescent="0.3">
      <c r="A504">
        <v>969.59999999997763</v>
      </c>
      <c r="B504">
        <v>125</v>
      </c>
      <c r="C504">
        <f t="shared" si="59"/>
        <v>131.36084444806602</v>
      </c>
      <c r="D504">
        <f t="shared" si="60"/>
        <v>284.00000000002228</v>
      </c>
      <c r="E504">
        <f t="shared" si="61"/>
        <v>-6.3608444480660182</v>
      </c>
      <c r="F504">
        <f t="shared" si="65"/>
        <v>5.4811363029558361E-127</v>
      </c>
      <c r="G504">
        <f t="shared" si="65"/>
        <v>6.7397486602548148E-139</v>
      </c>
      <c r="H504">
        <f t="shared" si="65"/>
        <v>2.0343824601541781E-108</v>
      </c>
      <c r="I504">
        <f t="shared" si="65"/>
        <v>2.124082316440445E-164</v>
      </c>
      <c r="J504">
        <f t="shared" si="65"/>
        <v>0</v>
      </c>
      <c r="K504">
        <f t="shared" si="62"/>
        <v>2.0343824601541781E-108</v>
      </c>
      <c r="L504">
        <f t="shared" si="63"/>
        <v>-6.3608444480660182</v>
      </c>
      <c r="M504">
        <f t="shared" si="64"/>
        <v>40.46034209249229</v>
      </c>
    </row>
    <row r="505" spans="1:13" x14ac:dyDescent="0.3">
      <c r="A505">
        <v>969.64999999997758</v>
      </c>
      <c r="B505">
        <v>139</v>
      </c>
      <c r="C505">
        <f t="shared" si="59"/>
        <v>131.22571168026661</v>
      </c>
      <c r="D505">
        <f t="shared" si="60"/>
        <v>283.95000000002233</v>
      </c>
      <c r="E505">
        <f t="shared" si="61"/>
        <v>7.7742883197333867</v>
      </c>
      <c r="F505">
        <f t="shared" si="65"/>
        <v>7.2063371703095835E-128</v>
      </c>
      <c r="G505">
        <f t="shared" si="65"/>
        <v>8.073087939402439E-140</v>
      </c>
      <c r="H505">
        <f t="shared" si="65"/>
        <v>3.1270128255303429E-109</v>
      </c>
      <c r="I505">
        <f t="shared" si="65"/>
        <v>2.1275422055682123E-165</v>
      </c>
      <c r="J505">
        <f t="shared" si="65"/>
        <v>0</v>
      </c>
      <c r="K505">
        <f t="shared" si="62"/>
        <v>3.1270128255303429E-109</v>
      </c>
      <c r="L505">
        <f t="shared" si="63"/>
        <v>7.7742883197333867</v>
      </c>
      <c r="M505">
        <f t="shared" si="64"/>
        <v>60.439558878342964</v>
      </c>
    </row>
    <row r="506" spans="1:13" x14ac:dyDescent="0.3">
      <c r="A506">
        <v>969.69999999997754</v>
      </c>
      <c r="B506">
        <v>115</v>
      </c>
      <c r="C506">
        <f t="shared" si="59"/>
        <v>131.09057891246675</v>
      </c>
      <c r="D506">
        <f t="shared" si="60"/>
        <v>283.90000000002237</v>
      </c>
      <c r="E506">
        <f t="shared" si="61"/>
        <v>-16.090578912466754</v>
      </c>
      <c r="F506">
        <f t="shared" si="65"/>
        <v>9.4093087663832693E-129</v>
      </c>
      <c r="G506">
        <f t="shared" si="65"/>
        <v>9.603616996375414E-141</v>
      </c>
      <c r="H506">
        <f t="shared" si="65"/>
        <v>4.7733786724675279E-110</v>
      </c>
      <c r="I506">
        <f t="shared" si="65"/>
        <v>2.1163339129693265E-166</v>
      </c>
      <c r="J506">
        <f t="shared" si="65"/>
        <v>0</v>
      </c>
      <c r="K506">
        <f t="shared" si="62"/>
        <v>4.7733786724675279E-110</v>
      </c>
      <c r="L506">
        <f t="shared" si="63"/>
        <v>-16.090578912466754</v>
      </c>
      <c r="M506">
        <f t="shared" si="64"/>
        <v>258.90672973831977</v>
      </c>
    </row>
    <row r="507" spans="1:13" x14ac:dyDescent="0.3">
      <c r="A507">
        <v>969.74999999997749</v>
      </c>
      <c r="B507">
        <v>120</v>
      </c>
      <c r="C507">
        <f t="shared" si="59"/>
        <v>130.95544614466735</v>
      </c>
      <c r="D507">
        <f t="shared" si="60"/>
        <v>283.85000000002242</v>
      </c>
      <c r="E507">
        <f t="shared" si="61"/>
        <v>-10.955446144667349</v>
      </c>
      <c r="F507">
        <f t="shared" si="65"/>
        <v>1.2201129267119465E-129</v>
      </c>
      <c r="G507">
        <f t="shared" si="65"/>
        <v>1.1345643835694711E-141</v>
      </c>
      <c r="H507">
        <f t="shared" si="65"/>
        <v>7.2363785946189973E-111</v>
      </c>
      <c r="I507">
        <f t="shared" si="65"/>
        <v>2.0906886642240668E-167</v>
      </c>
      <c r="J507">
        <f t="shared" si="65"/>
        <v>0</v>
      </c>
      <c r="K507">
        <f t="shared" si="62"/>
        <v>7.2363785946189973E-111</v>
      </c>
      <c r="L507">
        <f t="shared" si="63"/>
        <v>-10.955446144667349</v>
      </c>
      <c r="M507">
        <f t="shared" si="64"/>
        <v>120.02180022870667</v>
      </c>
    </row>
    <row r="508" spans="1:13" x14ac:dyDescent="0.3">
      <c r="A508">
        <v>969.79999999997744</v>
      </c>
      <c r="B508">
        <v>128</v>
      </c>
      <c r="C508">
        <f t="shared" si="59"/>
        <v>130.82031337686794</v>
      </c>
      <c r="D508">
        <f t="shared" si="60"/>
        <v>283.80000000002246</v>
      </c>
      <c r="E508">
        <f t="shared" si="61"/>
        <v>-2.8203133768679436</v>
      </c>
      <c r="F508">
        <f t="shared" si="65"/>
        <v>1.5712362954172091E-130</v>
      </c>
      <c r="G508">
        <f t="shared" si="65"/>
        <v>1.3311366058971364E-142</v>
      </c>
      <c r="H508">
        <f t="shared" si="65"/>
        <v>1.089471411162834E-111</v>
      </c>
      <c r="I508">
        <f t="shared" si="65"/>
        <v>2.0511324422861762E-168</v>
      </c>
      <c r="J508">
        <f t="shared" si="65"/>
        <v>0</v>
      </c>
      <c r="K508">
        <f t="shared" si="62"/>
        <v>1.089471411162834E-111</v>
      </c>
      <c r="L508">
        <f t="shared" si="63"/>
        <v>-2.8203133768679436</v>
      </c>
      <c r="M508">
        <f t="shared" si="64"/>
        <v>7.9541675437402635</v>
      </c>
    </row>
    <row r="509" spans="1:13" x14ac:dyDescent="0.3">
      <c r="A509">
        <v>969.8499999999774</v>
      </c>
      <c r="B509">
        <v>130</v>
      </c>
      <c r="C509">
        <f t="shared" si="59"/>
        <v>130.68518060906854</v>
      </c>
      <c r="D509">
        <f t="shared" si="60"/>
        <v>283.75000000002251</v>
      </c>
      <c r="E509">
        <f t="shared" si="61"/>
        <v>-0.68518060906853862</v>
      </c>
      <c r="F509">
        <f t="shared" si="65"/>
        <v>2.0094728518741442E-131</v>
      </c>
      <c r="G509">
        <f t="shared" si="65"/>
        <v>1.5510124120802381E-143</v>
      </c>
      <c r="H509">
        <f t="shared" si="65"/>
        <v>1.6289567837970476E-112</v>
      </c>
      <c r="I509">
        <f t="shared" si="65"/>
        <v>1.9984680490127434E-169</v>
      </c>
      <c r="J509">
        <f t="shared" si="65"/>
        <v>0</v>
      </c>
      <c r="K509">
        <f t="shared" si="62"/>
        <v>1.6289567837970476E-112</v>
      </c>
      <c r="L509">
        <f t="shared" si="63"/>
        <v>-0.68518060906853862</v>
      </c>
      <c r="M509">
        <f t="shared" si="64"/>
        <v>0.46947246704353351</v>
      </c>
    </row>
    <row r="510" spans="1:13" x14ac:dyDescent="0.3">
      <c r="A510">
        <v>969.89999999997735</v>
      </c>
      <c r="B510">
        <v>114</v>
      </c>
      <c r="C510">
        <f t="shared" si="59"/>
        <v>130.55004784126868</v>
      </c>
      <c r="D510">
        <f t="shared" si="60"/>
        <v>283.70000000002256</v>
      </c>
      <c r="E510">
        <f t="shared" si="61"/>
        <v>-16.550047841268679</v>
      </c>
      <c r="F510">
        <f t="shared" si="65"/>
        <v>2.5522425797590791E-132</v>
      </c>
      <c r="G510">
        <f t="shared" si="65"/>
        <v>1.7947629107738354E-144</v>
      </c>
      <c r="H510">
        <f t="shared" si="65"/>
        <v>2.4188138851527535E-113</v>
      </c>
      <c r="I510">
        <f t="shared" si="65"/>
        <v>1.9337480147848267E-170</v>
      </c>
      <c r="J510">
        <f t="shared" si="65"/>
        <v>0</v>
      </c>
      <c r="K510">
        <f t="shared" si="62"/>
        <v>2.4188138851527535E-113</v>
      </c>
      <c r="L510">
        <f t="shared" si="63"/>
        <v>-16.550047841268679</v>
      </c>
      <c r="M510">
        <f t="shared" si="64"/>
        <v>273.90408354828207</v>
      </c>
    </row>
    <row r="511" spans="1:13" x14ac:dyDescent="0.3">
      <c r="A511">
        <v>969.94999999997731</v>
      </c>
      <c r="B511">
        <v>126</v>
      </c>
      <c r="C511">
        <f t="shared" si="59"/>
        <v>130.41491507346927</v>
      </c>
      <c r="D511">
        <f t="shared" si="60"/>
        <v>283.6500000000226</v>
      </c>
      <c r="E511">
        <f t="shared" si="61"/>
        <v>-4.4149150734692739</v>
      </c>
      <c r="F511">
        <f t="shared" si="65"/>
        <v>3.2192960936724593E-133</v>
      </c>
      <c r="G511">
        <f t="shared" si="65"/>
        <v>2.0625195089074581E-145</v>
      </c>
      <c r="H511">
        <f t="shared" si="65"/>
        <v>3.5669293674665641E-114</v>
      </c>
      <c r="I511">
        <f t="shared" si="65"/>
        <v>1.8582396329920537E-171</v>
      </c>
      <c r="J511">
        <f t="shared" si="65"/>
        <v>0</v>
      </c>
      <c r="K511">
        <f t="shared" si="62"/>
        <v>3.5669293674665641E-114</v>
      </c>
      <c r="L511">
        <f t="shared" si="63"/>
        <v>-4.4149150734692739</v>
      </c>
      <c r="M511">
        <f t="shared" si="64"/>
        <v>19.491475105946204</v>
      </c>
    </row>
    <row r="512" spans="1:13" x14ac:dyDescent="0.3">
      <c r="A512">
        <v>969.99999999997726</v>
      </c>
      <c r="B512">
        <v>121</v>
      </c>
      <c r="C512">
        <f t="shared" si="59"/>
        <v>130.27978230566987</v>
      </c>
      <c r="D512">
        <f t="shared" si="60"/>
        <v>283.60000000002265</v>
      </c>
      <c r="E512">
        <f t="shared" si="61"/>
        <v>-9.2797823056698689</v>
      </c>
      <c r="F512">
        <f t="shared" si="65"/>
        <v>4.0327292152126739E-134</v>
      </c>
      <c r="G512">
        <f t="shared" si="65"/>
        <v>2.3539010913460258E-146</v>
      </c>
      <c r="H512">
        <f t="shared" si="65"/>
        <v>5.2237902701277356E-115</v>
      </c>
      <c r="I512">
        <f t="shared" si="65"/>
        <v>1.7733837412203645E-172</v>
      </c>
      <c r="J512">
        <f t="shared" si="65"/>
        <v>0</v>
      </c>
      <c r="K512">
        <f t="shared" si="62"/>
        <v>5.2237902701277356E-115</v>
      </c>
      <c r="L512">
        <f t="shared" si="63"/>
        <v>-9.2797823056698689</v>
      </c>
      <c r="M512">
        <f t="shared" si="64"/>
        <v>86.11435964062359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2019-11-01T14:16:03Z</dcterms:modified>
</cp:coreProperties>
</file>